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4-26" sheetId="1" state="visible" r:id="rId3"/>
  </sheets>
  <externalReferences>
    <externalReference r:id="rId4"/>
  </externalReferences>
  <definedNames>
    <definedName function="false" hidden="false" localSheetId="0" name="_xlnm.Print_Area" vbProcedure="false">'24-26'!$A$1:$AL$125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<sst xmlns="http://schemas.openxmlformats.org/spreadsheetml/2006/main" count="278" uniqueCount="56">
  <si>
    <t xml:space="preserve">Ввод в эксплуатация ИСУ 2024г.</t>
  </si>
  <si>
    <t xml:space="preserve">Поквартально</t>
  </si>
  <si>
    <t xml:space="preserve">Помесячно</t>
  </si>
  <si>
    <t xml:space="preserve">№ п/п</t>
  </si>
  <si>
    <t xml:space="preserve">Наименование работ и материалов</t>
  </si>
  <si>
    <t xml:space="preserve">Минимальная цена (без НДС), руб.</t>
  </si>
  <si>
    <t xml:space="preserve">Минимальная цена  (с НДС), руб.</t>
  </si>
  <si>
    <t xml:space="preserve">2024 ИТОГО</t>
  </si>
  <si>
    <t xml:space="preserve">2 квартал 2024</t>
  </si>
  <si>
    <t xml:space="preserve">3 квартал 2024</t>
  </si>
  <si>
    <t xml:space="preserve">4 квартал 2024</t>
  </si>
  <si>
    <t xml:space="preserve">Ед. измерения</t>
  </si>
  <si>
    <t xml:space="preserve">Кол-во</t>
  </si>
  <si>
    <t xml:space="preserve">Цена, руб. с НДС*</t>
  </si>
  <si>
    <t xml:space="preserve">Сумма</t>
  </si>
  <si>
    <t xml:space="preserve">Цена, руб. с НДС</t>
  </si>
  <si>
    <t xml:space="preserve">Кол-во, шт.</t>
  </si>
  <si>
    <t xml:space="preserve">Стоимость, руб. с НДС</t>
  </si>
  <si>
    <t xml:space="preserve">Однофазный прибор учета (3-х уровневая архитектура)</t>
  </si>
  <si>
    <t xml:space="preserve">шт.</t>
  </si>
  <si>
    <t xml:space="preserve">Трехфазный прибор учета прямого включения (3-х уровневая архитектура)</t>
  </si>
  <si>
    <t xml:space="preserve">Трехфазный прибор учета полукосвенного включения (3-х уровневая архитектура)</t>
  </si>
  <si>
    <t xml:space="preserve">УСПД</t>
  </si>
  <si>
    <t xml:space="preserve">Трансформатор тока (ТТ)</t>
  </si>
  <si>
    <t xml:space="preserve">Замена однофазного прибора учета (3-х уровневая архитектура)</t>
  </si>
  <si>
    <t xml:space="preserve">Замена трехфазного прибора учета прямого включения (3-х уровневая архитектура)</t>
  </si>
  <si>
    <t xml:space="preserve">Замена трехфазного прибора учета полукосвеного включения (3-х уровневая архитектура)</t>
  </si>
  <si>
    <t xml:space="preserve">Монтаж, наладка УСПД</t>
  </si>
  <si>
    <t xml:space="preserve">Замена ТТ</t>
  </si>
  <si>
    <t xml:space="preserve">Программное обеспечение</t>
  </si>
  <si>
    <t xml:space="preserve">Серверное оборудование</t>
  </si>
  <si>
    <t xml:space="preserve">Однофазный прибор учета (2-х уровневая архитектура)</t>
  </si>
  <si>
    <t xml:space="preserve">Трехфазный прибор учета прямого включения (2-х уровневая архитектура)</t>
  </si>
  <si>
    <t xml:space="preserve">Трехфазный прибор учета прямого включения (2-х уровневая архитектура) с выносной антенной</t>
  </si>
  <si>
    <t xml:space="preserve">Трехфазный прибор учета полукосвенного включения (2-х уровневая архитектура)</t>
  </si>
  <si>
    <t xml:space="preserve">Трехфазный прибор учета полукосвенного включения (2-х уровневая архитектура) с выносной антенной</t>
  </si>
  <si>
    <t xml:space="preserve">Замена однофазного прибора учета (2-х уровневая архитектура)</t>
  </si>
  <si>
    <t xml:space="preserve">Замена трехфазного прибора учета прямого включения (2-х уровневая архитектура)</t>
  </si>
  <si>
    <t xml:space="preserve">Замена трехфазного прибора учета прямого включения (2-х уровневая архитектура) с выносной антенной</t>
  </si>
  <si>
    <t xml:space="preserve">Замена трехфазного прибора учета полукосвеного включения (2-х уровневая архитектура)</t>
  </si>
  <si>
    <t xml:space="preserve">Замена трехфазного прибора учета полукосвеного включения (2-х уровневая архитектура) с выносной антенной</t>
  </si>
  <si>
    <t xml:space="preserve">Проектные работы по созданию ИСУ</t>
  </si>
  <si>
    <t xml:space="preserve">Всего по оборудованию</t>
  </si>
  <si>
    <t xml:space="preserve">Всего по работам</t>
  </si>
  <si>
    <t xml:space="preserve">ИТОГО</t>
  </si>
  <si>
    <t xml:space="preserve">ИПЦ</t>
  </si>
  <si>
    <t xml:space="preserve">Ввод в эксплуатация ИСУ 2025г.</t>
  </si>
  <si>
    <t xml:space="preserve">2025 ИТОГО</t>
  </si>
  <si>
    <t xml:space="preserve">2 квартал 2025</t>
  </si>
  <si>
    <t xml:space="preserve">3 квартал 2025</t>
  </si>
  <si>
    <t xml:space="preserve">4 квартал 2025</t>
  </si>
  <si>
    <t xml:space="preserve">Ввод в эксплуатация ИСУ 2026г.</t>
  </si>
  <si>
    <t xml:space="preserve">2026 ИТОГО</t>
  </si>
  <si>
    <t xml:space="preserve">2 квартал 2026</t>
  </si>
  <si>
    <t xml:space="preserve">3 квартал 2026</t>
  </si>
  <si>
    <t xml:space="preserve">4 квартал 2026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</si>
</sst>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"/>
    <numFmt numFmtId="166" formatCode="mmm/yy"/>
    <numFmt numFmtId="167" formatCode="0.00"/>
    <numFmt numFmtId="168" formatCode="#,##0"/>
    <numFmt numFmtId="169" formatCode="0.000"/>
    <numFmt numFmtId="170" formatCode="#,##0.0000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b val="true"/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C9211E"/>
      <name val="Calibri"/>
      <family val="2"/>
      <charset val="204"/>
    </font>
    <font>
      <b val="true"/>
      <sz val="11"/>
      <color rgb="FF000000"/>
      <name val="Times New Roman"/>
      <family val="1"/>
      <charset val="204"/>
    </font>
    <font>
      <sz val="16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0000"/>
        <bgColor rgb="FFC9211E"/>
      </patternFill>
    </fill>
    <fill>
      <patternFill patternType="solid">
        <fgColor rgb="FFFFFF00"/>
        <bgColor rgb="FFFFFF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8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9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8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&#1051;&#1086;&#1082;&#1072;&#1083;&#1100;&#1085;&#1099;&#1081;%20&#1089;&#1084;&#1077;&#1090;&#1085;&#1099;&#1081;%20&#1088;&#1072;&#1089;&#1095;&#1077;&#1090;_2024-2026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.Ведомость работ"/>
      <sheetName val="3. Перечень цен"/>
      <sheetName val="5. Смета 21г"/>
      <sheetName val="5. Смета 22г"/>
      <sheetName val="4. Расчет"/>
      <sheetName val="сравнительный анализ компл. сис"/>
      <sheetName val="МКЖД МПИ"/>
      <sheetName val=" 2-х уровн.сист"/>
      <sheetName val="5. Смета 24"/>
      <sheetName val="5. Смета 25"/>
      <sheetName val="5. Смета 26"/>
    </sheetNames>
    <sheetDataSet>
      <sheetData sheetId="0"/>
      <sheetData sheetId="1"/>
      <sheetData sheetId="2"/>
      <sheetData sheetId="3"/>
      <sheetData sheetId="4">
        <row r="41">
          <cell r="AD41">
            <v>203993642.402827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true"/>
  </sheetPr>
  <dimension ref="A2:BB140"/>
  <sheetViews>
    <sheetView showFormulas="false" showGridLines="true" showRowColHeaders="true" showZeros="true" rightToLeft="false" tabSelected="true" showOutlineSymbols="true" defaultGridColor="true" view="pageBreakPreview" topLeftCell="A51" colorId="64" zoomScale="75" zoomScaleNormal="100" zoomScalePageLayoutView="75" workbookViewId="0">
      <selection pane="topLeft" activeCell="H38" activeCellId="0" sqref="H38:R38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7.86"/>
    <col collapsed="false" customWidth="true" hidden="false" outlineLevel="0" max="2" min="2" style="1" width="59.11"/>
    <col collapsed="false" customWidth="true" hidden="false" outlineLevel="0" max="3" min="3" style="1" width="12.61"/>
    <col collapsed="false" customWidth="true" hidden="false" outlineLevel="0" max="4" min="4" style="1" width="13.16"/>
    <col collapsed="false" customWidth="true" hidden="false" outlineLevel="0" max="5" min="5" style="1" width="7.15"/>
    <col collapsed="false" customWidth="true" hidden="false" outlineLevel="0" max="7" min="6" style="1" width="12.15"/>
    <col collapsed="false" customWidth="true" hidden="false" outlineLevel="0" max="8" min="8" style="1" width="15.3"/>
    <col collapsed="false" customWidth="true" hidden="false" outlineLevel="0" max="9" min="9" style="1" width="8.43"/>
    <col collapsed="false" customWidth="false" hidden="false" outlineLevel="0" max="10" min="10" style="1" width="9.17"/>
    <col collapsed="false" customWidth="true" hidden="false" outlineLevel="0" max="11" min="11" style="1" width="14.18"/>
    <col collapsed="false" customWidth="true" hidden="false" outlineLevel="0" max="12" min="12" style="1" width="8.43"/>
    <col collapsed="false" customWidth="true" hidden="false" outlineLevel="0" max="13" min="13" style="1" width="10.29"/>
    <col collapsed="false" customWidth="true" hidden="false" outlineLevel="0" max="14" min="14" style="1" width="15.3"/>
    <col collapsed="false" customWidth="true" hidden="false" outlineLevel="0" max="15" min="15" style="1" width="8.43"/>
    <col collapsed="false" customWidth="true" hidden="false" outlineLevel="0" max="16" min="16" style="1" width="10.29"/>
    <col collapsed="false" customWidth="true" hidden="false" outlineLevel="0" max="17" min="17" style="1" width="14.18"/>
    <col collapsed="false" customWidth="true" hidden="false" outlineLevel="0" max="18" min="18" style="1" width="8.43"/>
    <col collapsed="false" customWidth="false" hidden="false" outlineLevel="0" max="19" min="19" style="1" width="9.17"/>
    <col collapsed="false" customWidth="true" hidden="false" outlineLevel="0" max="20" min="20" style="1" width="14.18"/>
    <col collapsed="false" customWidth="true" hidden="false" outlineLevel="0" max="21" min="21" style="1" width="8.43"/>
    <col collapsed="false" customWidth="false" hidden="false" outlineLevel="0" max="22" min="22" style="1" width="9.17"/>
    <col collapsed="false" customWidth="true" hidden="false" outlineLevel="0" max="23" min="23" style="1" width="14.18"/>
    <col collapsed="false" customWidth="true" hidden="false" outlineLevel="0" max="24" min="24" style="1" width="8.43"/>
    <col collapsed="false" customWidth="false" hidden="false" outlineLevel="0" max="25" min="25" style="1" width="9.17"/>
    <col collapsed="false" customWidth="true" hidden="false" outlineLevel="0" max="26" min="26" style="1" width="14.18"/>
    <col collapsed="false" customWidth="true" hidden="false" outlineLevel="0" max="27" min="27" style="1" width="8.43"/>
    <col collapsed="false" customWidth="false" hidden="false" outlineLevel="0" max="28" min="28" style="1" width="9.17"/>
    <col collapsed="false" customWidth="true" hidden="false" outlineLevel="0" max="29" min="29" style="1" width="14.18"/>
    <col collapsed="false" customWidth="true" hidden="false" outlineLevel="0" max="30" min="30" style="1" width="8.43"/>
    <col collapsed="false" customWidth="false" hidden="false" outlineLevel="0" max="31" min="31" style="1" width="9.17"/>
    <col collapsed="false" customWidth="true" hidden="false" outlineLevel="0" max="32" min="32" style="1" width="14.18"/>
    <col collapsed="false" customWidth="true" hidden="false" outlineLevel="0" max="33" min="33" style="1" width="8.43"/>
    <col collapsed="false" customWidth="false" hidden="false" outlineLevel="0" max="34" min="34" style="1" width="9.17"/>
    <col collapsed="false" customWidth="true" hidden="false" outlineLevel="0" max="35" min="35" style="1" width="14.18"/>
    <col collapsed="false" customWidth="true" hidden="false" outlineLevel="0" max="36" min="36" style="1" width="8.43"/>
    <col collapsed="false" customWidth="false" hidden="false" outlineLevel="0" max="37" min="37" style="1" width="9.17"/>
    <col collapsed="false" customWidth="true" hidden="false" outlineLevel="0" max="38" min="38" style="1" width="14.18"/>
    <col collapsed="false" customWidth="false" hidden="false" outlineLevel="0" max="40" min="39" style="1" width="9.14"/>
    <col collapsed="false" customWidth="true" hidden="false" outlineLevel="0" max="41" min="41" style="1" width="5.42"/>
    <col collapsed="false" customWidth="true" hidden="false" outlineLevel="0" max="42" min="42" style="1" width="12"/>
    <col collapsed="false" customWidth="true" hidden="false" outlineLevel="0" max="43" min="43" style="1" width="5.42"/>
    <col collapsed="false" customWidth="false" hidden="false" outlineLevel="0" max="44" min="44" style="1" width="9.14"/>
    <col collapsed="false" customWidth="true" hidden="false" outlineLevel="0" max="45" min="45" style="1" width="5.42"/>
    <col collapsed="false" customWidth="false" hidden="false" outlineLevel="0" max="46" min="46" style="1" width="9.14"/>
    <col collapsed="false" customWidth="true" hidden="false" outlineLevel="0" max="52" min="47" style="1" width="5.42"/>
    <col collapsed="false" customWidth="false" hidden="false" outlineLevel="0" max="53" min="53" style="1" width="9.14"/>
    <col collapsed="false" customWidth="true" hidden="false" outlineLevel="0" max="54" min="54" style="1" width="12.86"/>
    <col collapsed="false" customWidth="false" hidden="false" outlineLevel="0" max="1024" min="55" style="1" width="9.14"/>
  </cols>
  <sheetData>
    <row r="2" customFormat="false" ht="15" hidden="false" customHeight="false" outlineLevel="0" collapsed="false">
      <c r="A2" s="1" t="s">
        <v>0</v>
      </c>
      <c r="I2" s="2" t="s">
        <v>1</v>
      </c>
      <c r="J2" s="2"/>
      <c r="K2" s="2"/>
      <c r="L2" s="2"/>
      <c r="M2" s="2"/>
      <c r="N2" s="2"/>
      <c r="O2" s="2"/>
      <c r="P2" s="2"/>
      <c r="Q2" s="2"/>
      <c r="R2" s="2" t="s">
        <v>2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customFormat="false" ht="13.5" hidden="false" customHeight="true" outlineLevel="0" collapsed="false">
      <c r="A3" s="3" t="s">
        <v>3</v>
      </c>
      <c r="B3" s="3" t="s">
        <v>4</v>
      </c>
      <c r="C3" s="4" t="s">
        <v>5</v>
      </c>
      <c r="D3" s="4" t="s">
        <v>6</v>
      </c>
      <c r="E3" s="5" t="s">
        <v>7</v>
      </c>
      <c r="F3" s="5"/>
      <c r="G3" s="5"/>
      <c r="H3" s="5"/>
      <c r="I3" s="6" t="s">
        <v>8</v>
      </c>
      <c r="J3" s="6"/>
      <c r="K3" s="6"/>
      <c r="L3" s="6" t="s">
        <v>9</v>
      </c>
      <c r="M3" s="6"/>
      <c r="N3" s="6"/>
      <c r="O3" s="6" t="s">
        <v>10</v>
      </c>
      <c r="P3" s="6"/>
      <c r="Q3" s="6"/>
      <c r="R3" s="6" t="n">
        <v>45444</v>
      </c>
      <c r="S3" s="6"/>
      <c r="T3" s="6"/>
      <c r="U3" s="6" t="n">
        <v>45474</v>
      </c>
      <c r="V3" s="6"/>
      <c r="W3" s="6"/>
      <c r="X3" s="6" t="n">
        <v>45505</v>
      </c>
      <c r="Y3" s="6"/>
      <c r="Z3" s="6"/>
      <c r="AA3" s="6" t="n">
        <v>45536</v>
      </c>
      <c r="AB3" s="6"/>
      <c r="AC3" s="6"/>
      <c r="AD3" s="6" t="n">
        <v>45566</v>
      </c>
      <c r="AE3" s="6"/>
      <c r="AF3" s="6"/>
      <c r="AG3" s="6" t="n">
        <v>45597</v>
      </c>
      <c r="AH3" s="6"/>
      <c r="AI3" s="6"/>
      <c r="AJ3" s="6" t="n">
        <v>45627</v>
      </c>
      <c r="AK3" s="6"/>
      <c r="AL3" s="6"/>
    </row>
    <row r="4" customFormat="false" ht="45" hidden="false" customHeight="false" outlineLevel="0" collapsed="false">
      <c r="A4" s="3"/>
      <c r="B4" s="3"/>
      <c r="C4" s="4"/>
      <c r="D4" s="4"/>
      <c r="E4" s="3" t="s">
        <v>11</v>
      </c>
      <c r="F4" s="3" t="s">
        <v>12</v>
      </c>
      <c r="G4" s="3" t="s">
        <v>13</v>
      </c>
      <c r="H4" s="3" t="s">
        <v>14</v>
      </c>
      <c r="I4" s="7" t="s">
        <v>15</v>
      </c>
      <c r="J4" s="7" t="s">
        <v>16</v>
      </c>
      <c r="K4" s="7" t="s">
        <v>17</v>
      </c>
      <c r="L4" s="7" t="s">
        <v>15</v>
      </c>
      <c r="M4" s="7" t="s">
        <v>16</v>
      </c>
      <c r="N4" s="7" t="s">
        <v>17</v>
      </c>
      <c r="O4" s="7" t="s">
        <v>15</v>
      </c>
      <c r="P4" s="7" t="s">
        <v>16</v>
      </c>
      <c r="Q4" s="7" t="s">
        <v>17</v>
      </c>
      <c r="R4" s="7" t="s">
        <v>15</v>
      </c>
      <c r="S4" s="7" t="s">
        <v>16</v>
      </c>
      <c r="T4" s="7" t="s">
        <v>17</v>
      </c>
      <c r="U4" s="7" t="s">
        <v>15</v>
      </c>
      <c r="V4" s="7" t="s">
        <v>16</v>
      </c>
      <c r="W4" s="7" t="s">
        <v>17</v>
      </c>
      <c r="X4" s="7" t="s">
        <v>15</v>
      </c>
      <c r="Y4" s="7" t="s">
        <v>16</v>
      </c>
      <c r="Z4" s="7" t="s">
        <v>17</v>
      </c>
      <c r="AA4" s="7" t="s">
        <v>15</v>
      </c>
      <c r="AB4" s="7" t="s">
        <v>16</v>
      </c>
      <c r="AC4" s="7" t="s">
        <v>17</v>
      </c>
      <c r="AD4" s="7" t="s">
        <v>15</v>
      </c>
      <c r="AE4" s="7" t="s">
        <v>16</v>
      </c>
      <c r="AF4" s="7" t="s">
        <v>17</v>
      </c>
      <c r="AG4" s="7" t="s">
        <v>15</v>
      </c>
      <c r="AH4" s="7" t="s">
        <v>16</v>
      </c>
      <c r="AI4" s="7" t="s">
        <v>17</v>
      </c>
      <c r="AJ4" s="7" t="s">
        <v>15</v>
      </c>
      <c r="AK4" s="7" t="s">
        <v>16</v>
      </c>
      <c r="AL4" s="7" t="s">
        <v>17</v>
      </c>
      <c r="AT4" s="8"/>
      <c r="AU4" s="8"/>
      <c r="AV4" s="8"/>
    </row>
    <row r="5" customFormat="false" ht="13.8" hidden="false" customHeight="false" outlineLevel="0" collapsed="false">
      <c r="A5" s="9" t="n">
        <v>1</v>
      </c>
      <c r="B5" s="10" t="s">
        <v>18</v>
      </c>
      <c r="C5" s="11" t="n">
        <v>10279</v>
      </c>
      <c r="D5" s="12" t="n">
        <f aca="false">C5*1.2</f>
        <v>12334.8</v>
      </c>
      <c r="E5" s="13" t="s">
        <v>19</v>
      </c>
      <c r="F5" s="13" t="n">
        <v>10253</v>
      </c>
      <c r="G5" s="14" t="n">
        <f aca="false">D5*$I$31</f>
        <v>12912.06864</v>
      </c>
      <c r="H5" s="13" t="n">
        <f aca="false">F5*G5</f>
        <v>132387439.76592</v>
      </c>
      <c r="I5" s="14" t="n">
        <f aca="false">G5</f>
        <v>12912.06864</v>
      </c>
      <c r="J5" s="14" t="n">
        <f aca="false">S5</f>
        <v>854</v>
      </c>
      <c r="K5" s="14" t="n">
        <f aca="false">J5*I5</f>
        <v>11026906.61856</v>
      </c>
      <c r="L5" s="14" t="n">
        <f aca="false">I5</f>
        <v>12912.06864</v>
      </c>
      <c r="M5" s="14" t="n">
        <f aca="false">V5+Y5+AB5</f>
        <v>5124</v>
      </c>
      <c r="N5" s="14" t="n">
        <f aca="false">M5*L5</f>
        <v>66161439.71136</v>
      </c>
      <c r="O5" s="14" t="n">
        <f aca="false">L5</f>
        <v>12912.06864</v>
      </c>
      <c r="P5" s="14" t="n">
        <f aca="false">AE5+AH5+AK5</f>
        <v>4275</v>
      </c>
      <c r="Q5" s="14" t="n">
        <f aca="false">P5*O5</f>
        <v>55199093.436</v>
      </c>
      <c r="R5" s="14" t="n">
        <f aca="false">O5</f>
        <v>12912.06864</v>
      </c>
      <c r="S5" s="14" t="n">
        <f aca="false">INT(F5/12)</f>
        <v>854</v>
      </c>
      <c r="T5" s="14" t="n">
        <f aca="false">S5*R5</f>
        <v>11026906.61856</v>
      </c>
      <c r="U5" s="14" t="n">
        <f aca="false">R5</f>
        <v>12912.06864</v>
      </c>
      <c r="V5" s="14" t="n">
        <f aca="false">INT(F5/6)</f>
        <v>1708</v>
      </c>
      <c r="W5" s="14" t="n">
        <f aca="false">V5*U5</f>
        <v>22053813.23712</v>
      </c>
      <c r="X5" s="14" t="n">
        <f aca="false">U5</f>
        <v>12912.06864</v>
      </c>
      <c r="Y5" s="14" t="n">
        <f aca="false">INT(F5/6)</f>
        <v>1708</v>
      </c>
      <c r="Z5" s="14" t="n">
        <f aca="false">Y5*X5</f>
        <v>22053813.23712</v>
      </c>
      <c r="AA5" s="14" t="n">
        <f aca="false">X5</f>
        <v>12912.06864</v>
      </c>
      <c r="AB5" s="14" t="n">
        <f aca="false">INT(F5/6)</f>
        <v>1708</v>
      </c>
      <c r="AC5" s="14" t="n">
        <f aca="false">AB5*AA5</f>
        <v>22053813.23712</v>
      </c>
      <c r="AD5" s="14" t="n">
        <f aca="false">AA5</f>
        <v>12912.06864</v>
      </c>
      <c r="AE5" s="14" t="n">
        <f aca="false">INT(F5/6)</f>
        <v>1708</v>
      </c>
      <c r="AF5" s="14" t="n">
        <f aca="false">AE5*AD5</f>
        <v>22053813.23712</v>
      </c>
      <c r="AG5" s="14" t="n">
        <f aca="false">AD5</f>
        <v>12912.06864</v>
      </c>
      <c r="AH5" s="14" t="n">
        <f aca="false">INT(F5/6)</f>
        <v>1708</v>
      </c>
      <c r="AI5" s="14" t="n">
        <f aca="false">AH5*AG5</f>
        <v>22053813.23712</v>
      </c>
      <c r="AJ5" s="14" t="n">
        <f aca="false">AG5</f>
        <v>12912.06864</v>
      </c>
      <c r="AK5" s="14" t="n">
        <f aca="false">F5-S5-V5-Y5-AB5-AE5-AH5</f>
        <v>859</v>
      </c>
      <c r="AL5" s="14" t="n">
        <f aca="false">AK5*AJ5</f>
        <v>11091466.96176</v>
      </c>
      <c r="AN5" s="8"/>
      <c r="AO5" s="15" t="n">
        <v>0</v>
      </c>
      <c r="AP5" s="15"/>
      <c r="AQ5" s="15" t="n">
        <v>0</v>
      </c>
      <c r="AR5" s="15" t="n">
        <f aca="false">J5+M5+P5-F5</f>
        <v>0</v>
      </c>
      <c r="AS5" s="16" t="n">
        <f aca="false">Q5+N5+K5-H5</f>
        <v>0</v>
      </c>
      <c r="AT5" s="15"/>
      <c r="AU5" s="15" t="n">
        <f aca="false">S5-J5</f>
        <v>0</v>
      </c>
      <c r="AV5" s="15" t="n">
        <f aca="false">T5-K5</f>
        <v>0</v>
      </c>
      <c r="AW5" s="15" t="n">
        <f aca="false">V5+Y5+AB5-M5</f>
        <v>0</v>
      </c>
      <c r="AX5" s="15" t="n">
        <f aca="false">W5+Z5+AC5-N5</f>
        <v>0</v>
      </c>
      <c r="AY5" s="15" t="n">
        <f aca="false">AE5+AH5+AK5-P5</f>
        <v>0</v>
      </c>
      <c r="AZ5" s="15" t="n">
        <f aca="false">AL5+AI5+AF5-Q5</f>
        <v>0</v>
      </c>
      <c r="BA5" s="15" t="n">
        <f aca="false">F5-J5-M5-P5</f>
        <v>0</v>
      </c>
      <c r="BB5" s="15" t="n">
        <f aca="false">Q5+N5+K5-H5</f>
        <v>0</v>
      </c>
    </row>
    <row r="6" customFormat="false" ht="22.35" hidden="false" customHeight="false" outlineLevel="0" collapsed="false">
      <c r="A6" s="9" t="n">
        <v>2</v>
      </c>
      <c r="B6" s="10" t="s">
        <v>20</v>
      </c>
      <c r="C6" s="11" t="n">
        <v>17996</v>
      </c>
      <c r="D6" s="12" t="n">
        <f aca="false">C6*1.2</f>
        <v>21595.2</v>
      </c>
      <c r="E6" s="13" t="s">
        <v>19</v>
      </c>
      <c r="F6" s="13" t="n">
        <v>114</v>
      </c>
      <c r="G6" s="14" t="n">
        <f aca="false">D6*$I$31</f>
        <v>22605.85536</v>
      </c>
      <c r="H6" s="13" t="n">
        <f aca="false">F6*G6</f>
        <v>2577067.51104</v>
      </c>
      <c r="I6" s="14" t="n">
        <f aca="false">G6</f>
        <v>22605.85536</v>
      </c>
      <c r="J6" s="14" t="n">
        <f aca="false">S6</f>
        <v>9</v>
      </c>
      <c r="K6" s="14" t="n">
        <f aca="false">J6*I6</f>
        <v>203452.69824</v>
      </c>
      <c r="L6" s="14" t="n">
        <f aca="false">I6</f>
        <v>22605.85536</v>
      </c>
      <c r="M6" s="14" t="n">
        <f aca="false">V6+Y6+AB6</f>
        <v>57</v>
      </c>
      <c r="N6" s="14" t="n">
        <f aca="false">M6*L6</f>
        <v>1288533.75552</v>
      </c>
      <c r="O6" s="14" t="n">
        <f aca="false">L6</f>
        <v>22605.85536</v>
      </c>
      <c r="P6" s="14" t="n">
        <f aca="false">AE6+AH6+AK6</f>
        <v>48</v>
      </c>
      <c r="Q6" s="14" t="n">
        <f aca="false">P6*O6</f>
        <v>1085081.05728</v>
      </c>
      <c r="R6" s="14" t="n">
        <f aca="false">O6</f>
        <v>22605.85536</v>
      </c>
      <c r="S6" s="14" t="n">
        <f aca="false">INT(F6/12)</f>
        <v>9</v>
      </c>
      <c r="T6" s="14" t="n">
        <f aca="false">S6*R6</f>
        <v>203452.69824</v>
      </c>
      <c r="U6" s="14" t="n">
        <f aca="false">R6</f>
        <v>22605.85536</v>
      </c>
      <c r="V6" s="14" t="n">
        <f aca="false">INT(F6/6)</f>
        <v>19</v>
      </c>
      <c r="W6" s="14" t="n">
        <f aca="false">V6*U6</f>
        <v>429511.25184</v>
      </c>
      <c r="X6" s="14" t="n">
        <f aca="false">U6</f>
        <v>22605.85536</v>
      </c>
      <c r="Y6" s="14" t="n">
        <f aca="false">INT(F6/6)</f>
        <v>19</v>
      </c>
      <c r="Z6" s="14" t="n">
        <f aca="false">Y6*X6</f>
        <v>429511.25184</v>
      </c>
      <c r="AA6" s="14" t="n">
        <f aca="false">X6</f>
        <v>22605.85536</v>
      </c>
      <c r="AB6" s="14" t="n">
        <f aca="false">INT(F6/6)</f>
        <v>19</v>
      </c>
      <c r="AC6" s="14" t="n">
        <f aca="false">AB6*AA6</f>
        <v>429511.25184</v>
      </c>
      <c r="AD6" s="14" t="n">
        <f aca="false">AA6</f>
        <v>22605.85536</v>
      </c>
      <c r="AE6" s="14" t="n">
        <f aca="false">INT(F6/6)</f>
        <v>19</v>
      </c>
      <c r="AF6" s="14" t="n">
        <f aca="false">AE6*AD6</f>
        <v>429511.25184</v>
      </c>
      <c r="AG6" s="14" t="n">
        <f aca="false">AD6</f>
        <v>22605.85536</v>
      </c>
      <c r="AH6" s="14" t="n">
        <f aca="false">INT(F6/6)</f>
        <v>19</v>
      </c>
      <c r="AI6" s="14" t="n">
        <f aca="false">AH6*AG6</f>
        <v>429511.25184</v>
      </c>
      <c r="AJ6" s="14" t="n">
        <f aca="false">AG6</f>
        <v>22605.85536</v>
      </c>
      <c r="AK6" s="14" t="n">
        <f aca="false">F6-S6-V6-Y6-AB6-AE6-AH6</f>
        <v>10</v>
      </c>
      <c r="AL6" s="14" t="n">
        <f aca="false">AK6*AJ6</f>
        <v>226058.5536</v>
      </c>
      <c r="AN6" s="8"/>
      <c r="AO6" s="15" t="n">
        <v>0</v>
      </c>
      <c r="AP6" s="15"/>
      <c r="AQ6" s="15" t="n">
        <v>0</v>
      </c>
      <c r="AR6" s="15" t="n">
        <f aca="false">J6+M6+P6-F6</f>
        <v>0</v>
      </c>
      <c r="AS6" s="16" t="n">
        <f aca="false">Q6+N6+K6-H6</f>
        <v>0</v>
      </c>
      <c r="AT6" s="15"/>
      <c r="AU6" s="15" t="n">
        <f aca="false">S6-J6</f>
        <v>0</v>
      </c>
      <c r="AV6" s="15" t="n">
        <f aca="false">T6-K6</f>
        <v>0</v>
      </c>
      <c r="AW6" s="15" t="n">
        <f aca="false">V6+Y6+AB6-M6</f>
        <v>0</v>
      </c>
      <c r="AX6" s="15" t="n">
        <f aca="false">W6+Z6+AC6-N6</f>
        <v>0</v>
      </c>
      <c r="AY6" s="15" t="n">
        <f aca="false">AE6+AH6+AK6-P6</f>
        <v>0</v>
      </c>
      <c r="AZ6" s="15" t="n">
        <f aca="false">AL6+AI6+AF6-Q6</f>
        <v>0</v>
      </c>
      <c r="BA6" s="15" t="n">
        <f aca="false">F6-J6-M6-P6</f>
        <v>0</v>
      </c>
      <c r="BB6" s="15" t="n">
        <f aca="false">Q6+N6+K6-H6</f>
        <v>0</v>
      </c>
    </row>
    <row r="7" customFormat="false" ht="22.35" hidden="false" customHeight="false" outlineLevel="0" collapsed="false">
      <c r="A7" s="9" t="n">
        <v>3</v>
      </c>
      <c r="B7" s="10" t="s">
        <v>21</v>
      </c>
      <c r="C7" s="11" t="n">
        <v>17996</v>
      </c>
      <c r="D7" s="12" t="n">
        <f aca="false">C7*1.2</f>
        <v>21595.2</v>
      </c>
      <c r="E7" s="13" t="s">
        <v>19</v>
      </c>
      <c r="F7" s="13" t="n">
        <v>176</v>
      </c>
      <c r="G7" s="14" t="n">
        <f aca="false">D7*$I$31</f>
        <v>22605.85536</v>
      </c>
      <c r="H7" s="13" t="n">
        <f aca="false">F7*G7</f>
        <v>3978630.54336</v>
      </c>
      <c r="I7" s="14" t="n">
        <f aca="false">G7</f>
        <v>22605.85536</v>
      </c>
      <c r="J7" s="14" t="n">
        <f aca="false">S7</f>
        <v>14</v>
      </c>
      <c r="K7" s="14" t="n">
        <f aca="false">J7*I7</f>
        <v>316481.97504</v>
      </c>
      <c r="L7" s="14" t="n">
        <f aca="false">I7</f>
        <v>22605.85536</v>
      </c>
      <c r="M7" s="14" t="n">
        <f aca="false">V7+Y7+AB7</f>
        <v>87</v>
      </c>
      <c r="N7" s="14" t="n">
        <f aca="false">M7*L7</f>
        <v>1966709.41632</v>
      </c>
      <c r="O7" s="14" t="n">
        <f aca="false">L7</f>
        <v>22605.85536</v>
      </c>
      <c r="P7" s="14" t="n">
        <f aca="false">AE7+AH7+AK7</f>
        <v>75</v>
      </c>
      <c r="Q7" s="14" t="n">
        <f aca="false">P7*O7</f>
        <v>1695439.152</v>
      </c>
      <c r="R7" s="14" t="n">
        <f aca="false">O7</f>
        <v>22605.85536</v>
      </c>
      <c r="S7" s="14" t="n">
        <f aca="false">INT(F7/12)</f>
        <v>14</v>
      </c>
      <c r="T7" s="14" t="n">
        <f aca="false">S7*R7</f>
        <v>316481.97504</v>
      </c>
      <c r="U7" s="14" t="n">
        <f aca="false">R7</f>
        <v>22605.85536</v>
      </c>
      <c r="V7" s="14" t="n">
        <f aca="false">INT(F7/6)</f>
        <v>29</v>
      </c>
      <c r="W7" s="14" t="n">
        <f aca="false">V7*U7</f>
        <v>655569.80544</v>
      </c>
      <c r="X7" s="14" t="n">
        <f aca="false">U7</f>
        <v>22605.85536</v>
      </c>
      <c r="Y7" s="14" t="n">
        <f aca="false">INT(F7/6)</f>
        <v>29</v>
      </c>
      <c r="Z7" s="14" t="n">
        <f aca="false">Y7*X7</f>
        <v>655569.80544</v>
      </c>
      <c r="AA7" s="14" t="n">
        <f aca="false">X7</f>
        <v>22605.85536</v>
      </c>
      <c r="AB7" s="14" t="n">
        <f aca="false">INT(F7/6)</f>
        <v>29</v>
      </c>
      <c r="AC7" s="14" t="n">
        <f aca="false">AB7*AA7</f>
        <v>655569.80544</v>
      </c>
      <c r="AD7" s="14" t="n">
        <f aca="false">AA7</f>
        <v>22605.85536</v>
      </c>
      <c r="AE7" s="14" t="n">
        <f aca="false">INT(F7/6)</f>
        <v>29</v>
      </c>
      <c r="AF7" s="14" t="n">
        <f aca="false">AE7*AD7</f>
        <v>655569.80544</v>
      </c>
      <c r="AG7" s="14" t="n">
        <f aca="false">AD7</f>
        <v>22605.85536</v>
      </c>
      <c r="AH7" s="14" t="n">
        <f aca="false">INT(F7/6)</f>
        <v>29</v>
      </c>
      <c r="AI7" s="14" t="n">
        <f aca="false">AH7*AG7</f>
        <v>655569.80544</v>
      </c>
      <c r="AJ7" s="14" t="n">
        <f aca="false">AG7</f>
        <v>22605.85536</v>
      </c>
      <c r="AK7" s="14" t="n">
        <f aca="false">F7-S7-V7-Y7-AB7-AE7-AH7</f>
        <v>17</v>
      </c>
      <c r="AL7" s="14" t="n">
        <f aca="false">AK7*AJ7</f>
        <v>384299.54112</v>
      </c>
      <c r="AN7" s="8"/>
      <c r="AO7" s="15" t="n">
        <v>0</v>
      </c>
      <c r="AP7" s="15"/>
      <c r="AQ7" s="15" t="n">
        <v>0</v>
      </c>
      <c r="AR7" s="15" t="n">
        <f aca="false">J7+M7+P7-F7</f>
        <v>0</v>
      </c>
      <c r="AS7" s="16" t="n">
        <f aca="false">Q7+N7+K7-H7</f>
        <v>0</v>
      </c>
      <c r="AT7" s="15"/>
      <c r="AU7" s="15" t="n">
        <f aca="false">S7-J7</f>
        <v>0</v>
      </c>
      <c r="AV7" s="15" t="n">
        <f aca="false">T7-K7</f>
        <v>0</v>
      </c>
      <c r="AW7" s="15" t="n">
        <f aca="false">V7+Y7+AB7-M7</f>
        <v>0</v>
      </c>
      <c r="AX7" s="15" t="n">
        <f aca="false">W7+Z7+AC7-N7</f>
        <v>0</v>
      </c>
      <c r="AY7" s="15" t="n">
        <f aca="false">AE7+AH7+AK7-P7</f>
        <v>0</v>
      </c>
      <c r="AZ7" s="15" t="n">
        <f aca="false">AL7+AI7+AF7-Q7</f>
        <v>0</v>
      </c>
      <c r="BA7" s="15" t="n">
        <f aca="false">F7-J7-M7-P7</f>
        <v>0</v>
      </c>
      <c r="BB7" s="15" t="n">
        <f aca="false">Q7+N7+K7-H7</f>
        <v>0</v>
      </c>
    </row>
    <row r="8" customFormat="false" ht="13.8" hidden="false" customHeight="false" outlineLevel="0" collapsed="false">
      <c r="A8" s="9" t="n">
        <v>4</v>
      </c>
      <c r="B8" s="10" t="s">
        <v>22</v>
      </c>
      <c r="C8" s="11" t="n">
        <v>94432</v>
      </c>
      <c r="D8" s="12" t="n">
        <f aca="false">C8*1.2</f>
        <v>113318.4</v>
      </c>
      <c r="E8" s="13" t="s">
        <v>19</v>
      </c>
      <c r="F8" s="13" t="n">
        <v>121</v>
      </c>
      <c r="G8" s="14" t="n">
        <f aca="false">D8*$I$31</f>
        <v>118621.70112</v>
      </c>
      <c r="H8" s="13" t="n">
        <f aca="false">F8*G8</f>
        <v>14353225.83552</v>
      </c>
      <c r="I8" s="14" t="n">
        <f aca="false">G8</f>
        <v>118621.70112</v>
      </c>
      <c r="J8" s="14" t="n">
        <f aca="false">S8</f>
        <v>10</v>
      </c>
      <c r="K8" s="14" t="n">
        <f aca="false">J8*I8</f>
        <v>1186217.0112</v>
      </c>
      <c r="L8" s="14" t="n">
        <f aca="false">I8</f>
        <v>118621.70112</v>
      </c>
      <c r="M8" s="14" t="n">
        <f aca="false">V8+Y8+AB8</f>
        <v>60</v>
      </c>
      <c r="N8" s="14" t="n">
        <f aca="false">M8*L8</f>
        <v>7117302.0672</v>
      </c>
      <c r="O8" s="14" t="n">
        <f aca="false">L8</f>
        <v>118621.70112</v>
      </c>
      <c r="P8" s="14" t="n">
        <f aca="false">AE8+AH8+AK8</f>
        <v>51</v>
      </c>
      <c r="Q8" s="14" t="n">
        <f aca="false">P8*O8</f>
        <v>6049706.75712</v>
      </c>
      <c r="R8" s="14" t="n">
        <f aca="false">O8</f>
        <v>118621.70112</v>
      </c>
      <c r="S8" s="14" t="n">
        <f aca="false">INT(F8/12)</f>
        <v>10</v>
      </c>
      <c r="T8" s="14" t="n">
        <f aca="false">S8*R8</f>
        <v>1186217.0112</v>
      </c>
      <c r="U8" s="14" t="n">
        <f aca="false">R8</f>
        <v>118621.70112</v>
      </c>
      <c r="V8" s="14" t="n">
        <f aca="false">INT(F8/6)</f>
        <v>20</v>
      </c>
      <c r="W8" s="14" t="n">
        <f aca="false">V8*U8</f>
        <v>2372434.0224</v>
      </c>
      <c r="X8" s="14" t="n">
        <f aca="false">U8</f>
        <v>118621.70112</v>
      </c>
      <c r="Y8" s="14" t="n">
        <f aca="false">INT(F8/6)</f>
        <v>20</v>
      </c>
      <c r="Z8" s="14" t="n">
        <f aca="false">Y8*X8</f>
        <v>2372434.0224</v>
      </c>
      <c r="AA8" s="14" t="n">
        <f aca="false">X8</f>
        <v>118621.70112</v>
      </c>
      <c r="AB8" s="14" t="n">
        <f aca="false">INT(F8/6)</f>
        <v>20</v>
      </c>
      <c r="AC8" s="14" t="n">
        <f aca="false">AB8*AA8</f>
        <v>2372434.0224</v>
      </c>
      <c r="AD8" s="14" t="n">
        <f aca="false">AA8</f>
        <v>118621.70112</v>
      </c>
      <c r="AE8" s="14" t="n">
        <f aca="false">INT(F8/6)</f>
        <v>20</v>
      </c>
      <c r="AF8" s="14" t="n">
        <f aca="false">AE8*AD8</f>
        <v>2372434.0224</v>
      </c>
      <c r="AG8" s="14" t="n">
        <f aca="false">AD8</f>
        <v>118621.70112</v>
      </c>
      <c r="AH8" s="14" t="n">
        <f aca="false">INT(F8/6)</f>
        <v>20</v>
      </c>
      <c r="AI8" s="14" t="n">
        <f aca="false">AH8*AG8</f>
        <v>2372434.0224</v>
      </c>
      <c r="AJ8" s="14" t="n">
        <f aca="false">AG8</f>
        <v>118621.70112</v>
      </c>
      <c r="AK8" s="14" t="n">
        <f aca="false">F8-S8-V8-Y8-AB8-AE8-AH8</f>
        <v>11</v>
      </c>
      <c r="AL8" s="14" t="n">
        <f aca="false">AK8*AJ8</f>
        <v>1304838.71232</v>
      </c>
      <c r="AN8" s="8"/>
      <c r="AO8" s="15" t="n">
        <v>0</v>
      </c>
      <c r="AP8" s="15"/>
      <c r="AQ8" s="15" t="n">
        <v>0</v>
      </c>
      <c r="AR8" s="15" t="n">
        <f aca="false">J8+M8+P8-F8</f>
        <v>0</v>
      </c>
      <c r="AS8" s="16" t="n">
        <f aca="false">Q8+N8+K8-H8</f>
        <v>0</v>
      </c>
      <c r="AT8" s="15"/>
      <c r="AU8" s="15" t="n">
        <f aca="false">S8-J8</f>
        <v>0</v>
      </c>
      <c r="AV8" s="15" t="n">
        <f aca="false">T8-K8</f>
        <v>0</v>
      </c>
      <c r="AW8" s="15" t="n">
        <f aca="false">V8+Y8+AB8-M8</f>
        <v>0</v>
      </c>
      <c r="AX8" s="15" t="n">
        <f aca="false">W8+Z8+AC8-N8</f>
        <v>0</v>
      </c>
      <c r="AY8" s="15" t="n">
        <f aca="false">AE8+AH8+AK8-P8</f>
        <v>0</v>
      </c>
      <c r="AZ8" s="15" t="n">
        <f aca="false">AL8+AI8+AF8-Q8</f>
        <v>0</v>
      </c>
      <c r="BA8" s="15" t="n">
        <f aca="false">F8-J8-M8-P8</f>
        <v>0</v>
      </c>
      <c r="BB8" s="15" t="n">
        <f aca="false">Q8+N8+K8-H8</f>
        <v>0</v>
      </c>
    </row>
    <row r="9" customFormat="false" ht="13.8" hidden="false" customHeight="false" outlineLevel="0" collapsed="false">
      <c r="A9" s="9" t="n">
        <v>5</v>
      </c>
      <c r="B9" s="10" t="s">
        <v>23</v>
      </c>
      <c r="C9" s="11" t="n">
        <v>616.67</v>
      </c>
      <c r="D9" s="12" t="n">
        <f aca="false">C9*1.2</f>
        <v>740.004</v>
      </c>
      <c r="E9" s="13" t="s">
        <v>19</v>
      </c>
      <c r="F9" s="13" t="n">
        <v>729</v>
      </c>
      <c r="G9" s="14" t="n">
        <f aca="false">D9*$I$31</f>
        <v>774.6361872</v>
      </c>
      <c r="H9" s="13" t="n">
        <f aca="false">F9*G9</f>
        <v>564709.7804688</v>
      </c>
      <c r="I9" s="14" t="n">
        <f aca="false">G9</f>
        <v>774.6361872</v>
      </c>
      <c r="J9" s="14" t="n">
        <f aca="false">S9</f>
        <v>60</v>
      </c>
      <c r="K9" s="14" t="n">
        <f aca="false">J9*I9</f>
        <v>46478.171232</v>
      </c>
      <c r="L9" s="14" t="n">
        <f aca="false">I9</f>
        <v>774.6361872</v>
      </c>
      <c r="M9" s="14" t="n">
        <f aca="false">V9+Y9+AB9</f>
        <v>363</v>
      </c>
      <c r="N9" s="14" t="n">
        <f aca="false">M9*L9</f>
        <v>281192.9359536</v>
      </c>
      <c r="O9" s="14" t="n">
        <f aca="false">L9</f>
        <v>774.6361872</v>
      </c>
      <c r="P9" s="14" t="n">
        <f aca="false">AE9+AH9+AK9</f>
        <v>306</v>
      </c>
      <c r="Q9" s="14" t="n">
        <f aca="false">P9*O9</f>
        <v>237038.6732832</v>
      </c>
      <c r="R9" s="14" t="n">
        <f aca="false">O9</f>
        <v>774.6361872</v>
      </c>
      <c r="S9" s="14" t="n">
        <f aca="false">INT(F9/12)</f>
        <v>60</v>
      </c>
      <c r="T9" s="14" t="n">
        <f aca="false">S9*R9</f>
        <v>46478.171232</v>
      </c>
      <c r="U9" s="14" t="n">
        <f aca="false">R9</f>
        <v>774.6361872</v>
      </c>
      <c r="V9" s="14" t="n">
        <f aca="false">INT(F9/6)</f>
        <v>121</v>
      </c>
      <c r="W9" s="14" t="n">
        <f aca="false">V9*U9</f>
        <v>93730.9786512</v>
      </c>
      <c r="X9" s="14" t="n">
        <f aca="false">U9</f>
        <v>774.6361872</v>
      </c>
      <c r="Y9" s="14" t="n">
        <f aca="false">INT(F9/6)</f>
        <v>121</v>
      </c>
      <c r="Z9" s="14" t="n">
        <f aca="false">Y9*X9</f>
        <v>93730.9786512</v>
      </c>
      <c r="AA9" s="14" t="n">
        <f aca="false">X9</f>
        <v>774.6361872</v>
      </c>
      <c r="AB9" s="14" t="n">
        <f aca="false">INT(F9/6)</f>
        <v>121</v>
      </c>
      <c r="AC9" s="14" t="n">
        <f aca="false">AB9*AA9</f>
        <v>93730.9786512</v>
      </c>
      <c r="AD9" s="14" t="n">
        <f aca="false">AA9</f>
        <v>774.6361872</v>
      </c>
      <c r="AE9" s="14" t="n">
        <f aca="false">INT(F9/6)</f>
        <v>121</v>
      </c>
      <c r="AF9" s="14" t="n">
        <f aca="false">AE9*AD9</f>
        <v>93730.9786512</v>
      </c>
      <c r="AG9" s="14" t="n">
        <f aca="false">AD9</f>
        <v>774.6361872</v>
      </c>
      <c r="AH9" s="14" t="n">
        <f aca="false">INT(F9/6)</f>
        <v>121</v>
      </c>
      <c r="AI9" s="14" t="n">
        <f aca="false">AH9*AG9</f>
        <v>93730.9786512</v>
      </c>
      <c r="AJ9" s="14" t="n">
        <f aca="false">AG9</f>
        <v>774.6361872</v>
      </c>
      <c r="AK9" s="14" t="n">
        <f aca="false">F9-S9-V9-Y9-AB9-AE9-AH9</f>
        <v>64</v>
      </c>
      <c r="AL9" s="14" t="n">
        <f aca="false">AK9*AJ9</f>
        <v>49576.7159808</v>
      </c>
      <c r="AN9" s="8"/>
      <c r="AO9" s="15" t="n">
        <v>0</v>
      </c>
      <c r="AP9" s="15"/>
      <c r="AQ9" s="15" t="n">
        <v>0</v>
      </c>
      <c r="AR9" s="15" t="n">
        <f aca="false">J9+M9+P9-F9</f>
        <v>0</v>
      </c>
      <c r="AS9" s="16" t="n">
        <f aca="false">Q9+N9+K9-H9</f>
        <v>0</v>
      </c>
      <c r="AT9" s="15"/>
      <c r="AU9" s="15" t="n">
        <f aca="false">S9-J9</f>
        <v>0</v>
      </c>
      <c r="AV9" s="15" t="n">
        <f aca="false">T9-K9</f>
        <v>0</v>
      </c>
      <c r="AW9" s="15" t="n">
        <f aca="false">V9+Y9+AB9-M9</f>
        <v>0</v>
      </c>
      <c r="AX9" s="15" t="n">
        <f aca="false">W9+Z9+AC9-N9</f>
        <v>0</v>
      </c>
      <c r="AY9" s="15" t="n">
        <f aca="false">AE9+AH9+AK9-P9</f>
        <v>0</v>
      </c>
      <c r="AZ9" s="15" t="n">
        <f aca="false">AL9+AI9+AF9-Q9</f>
        <v>0</v>
      </c>
      <c r="BA9" s="15" t="n">
        <f aca="false">F9-J9-M9-P9</f>
        <v>0</v>
      </c>
      <c r="BB9" s="15" t="n">
        <f aca="false">Q9+N9+K9-H9</f>
        <v>0</v>
      </c>
    </row>
    <row r="10" customFormat="false" ht="13.8" hidden="false" customHeight="false" outlineLevel="0" collapsed="false">
      <c r="A10" s="9" t="n">
        <v>6</v>
      </c>
      <c r="B10" s="10" t="s">
        <v>24</v>
      </c>
      <c r="C10" s="11" t="n">
        <v>1000</v>
      </c>
      <c r="D10" s="12" t="n">
        <f aca="false">C10*1.2</f>
        <v>1200</v>
      </c>
      <c r="E10" s="13" t="s">
        <v>19</v>
      </c>
      <c r="F10" s="13" t="n">
        <v>10253</v>
      </c>
      <c r="G10" s="14" t="n">
        <f aca="false">D10*$I$31</f>
        <v>1256.16</v>
      </c>
      <c r="H10" s="13" t="n">
        <f aca="false">F10*G10</f>
        <v>12879408.48</v>
      </c>
      <c r="I10" s="14" t="n">
        <f aca="false">G10</f>
        <v>1256.16</v>
      </c>
      <c r="J10" s="14" t="n">
        <f aca="false">S10</f>
        <v>854</v>
      </c>
      <c r="K10" s="14" t="n">
        <f aca="false">J10*I10</f>
        <v>1072760.64</v>
      </c>
      <c r="L10" s="14" t="n">
        <f aca="false">I10</f>
        <v>1256.16</v>
      </c>
      <c r="M10" s="14" t="n">
        <f aca="false">V10+Y10+AB10</f>
        <v>5124</v>
      </c>
      <c r="N10" s="14" t="n">
        <f aca="false">M10*L10</f>
        <v>6436563.84</v>
      </c>
      <c r="O10" s="14" t="n">
        <f aca="false">L10</f>
        <v>1256.16</v>
      </c>
      <c r="P10" s="14" t="n">
        <f aca="false">AE10+AH10+AK10</f>
        <v>4275</v>
      </c>
      <c r="Q10" s="14" t="n">
        <f aca="false">P10*O10</f>
        <v>5370084</v>
      </c>
      <c r="R10" s="14" t="n">
        <f aca="false">O10</f>
        <v>1256.16</v>
      </c>
      <c r="S10" s="14" t="n">
        <f aca="false">INT(F10/12)</f>
        <v>854</v>
      </c>
      <c r="T10" s="14" t="n">
        <f aca="false">S10*R10</f>
        <v>1072760.64</v>
      </c>
      <c r="U10" s="14" t="n">
        <f aca="false">R10</f>
        <v>1256.16</v>
      </c>
      <c r="V10" s="14" t="n">
        <f aca="false">INT(F10/6)</f>
        <v>1708</v>
      </c>
      <c r="W10" s="14" t="n">
        <f aca="false">V10*U10</f>
        <v>2145521.28</v>
      </c>
      <c r="X10" s="14" t="n">
        <f aca="false">U10</f>
        <v>1256.16</v>
      </c>
      <c r="Y10" s="14" t="n">
        <f aca="false">INT(F10/6)</f>
        <v>1708</v>
      </c>
      <c r="Z10" s="14" t="n">
        <f aca="false">Y10*X10</f>
        <v>2145521.28</v>
      </c>
      <c r="AA10" s="14" t="n">
        <f aca="false">X10</f>
        <v>1256.16</v>
      </c>
      <c r="AB10" s="14" t="n">
        <f aca="false">INT(F10/6)</f>
        <v>1708</v>
      </c>
      <c r="AC10" s="14" t="n">
        <f aca="false">AB10*AA10</f>
        <v>2145521.28</v>
      </c>
      <c r="AD10" s="14" t="n">
        <f aca="false">AA10</f>
        <v>1256.16</v>
      </c>
      <c r="AE10" s="14" t="n">
        <f aca="false">INT(F10/6)</f>
        <v>1708</v>
      </c>
      <c r="AF10" s="14" t="n">
        <f aca="false">AE10*AD10</f>
        <v>2145521.28</v>
      </c>
      <c r="AG10" s="14" t="n">
        <f aca="false">AD10</f>
        <v>1256.16</v>
      </c>
      <c r="AH10" s="14" t="n">
        <f aca="false">INT(F10/6)</f>
        <v>1708</v>
      </c>
      <c r="AI10" s="14" t="n">
        <f aca="false">AH10*AG10</f>
        <v>2145521.28</v>
      </c>
      <c r="AJ10" s="14" t="n">
        <f aca="false">AG10</f>
        <v>1256.16</v>
      </c>
      <c r="AK10" s="14" t="n">
        <f aca="false">F10-S10-V10-Y10-AB10-AE10-AH10</f>
        <v>859</v>
      </c>
      <c r="AL10" s="14" t="n">
        <f aca="false">AK10*AJ10</f>
        <v>1079041.44</v>
      </c>
      <c r="AN10" s="8"/>
      <c r="AO10" s="15" t="n">
        <v>0</v>
      </c>
      <c r="AP10" s="15"/>
      <c r="AQ10" s="15" t="n">
        <v>0</v>
      </c>
      <c r="AR10" s="15" t="n">
        <f aca="false">J10+M10+P10-F10</f>
        <v>0</v>
      </c>
      <c r="AS10" s="16" t="n">
        <f aca="false">Q10+N10+K10-H10</f>
        <v>0</v>
      </c>
      <c r="AT10" s="15"/>
      <c r="AU10" s="15" t="n">
        <f aca="false">S10-J10</f>
        <v>0</v>
      </c>
      <c r="AV10" s="15" t="n">
        <f aca="false">T10-K10</f>
        <v>0</v>
      </c>
      <c r="AW10" s="15" t="n">
        <f aca="false">V10+Y10+AB10-M10</f>
        <v>0</v>
      </c>
      <c r="AX10" s="15" t="n">
        <f aca="false">W10+Z10+AC10-N10</f>
        <v>0</v>
      </c>
      <c r="AY10" s="15" t="n">
        <f aca="false">AE10+AH10+AK10-P10</f>
        <v>0</v>
      </c>
      <c r="AZ10" s="15" t="n">
        <f aca="false">AL10+AI10+AF10-Q10</f>
        <v>0</v>
      </c>
      <c r="BA10" s="15" t="n">
        <f aca="false">F10-J10-M10-P10</f>
        <v>0</v>
      </c>
      <c r="BB10" s="15" t="n">
        <f aca="false">Q10+N10+K10-H10</f>
        <v>0</v>
      </c>
    </row>
    <row r="11" customFormat="false" ht="22.35" hidden="false" customHeight="false" outlineLevel="0" collapsed="false">
      <c r="A11" s="9" t="n">
        <v>7</v>
      </c>
      <c r="B11" s="10" t="s">
        <v>25</v>
      </c>
      <c r="C11" s="11" t="n">
        <v>2200</v>
      </c>
      <c r="D11" s="12" t="n">
        <f aca="false">C11*1.2</f>
        <v>2640</v>
      </c>
      <c r="E11" s="13" t="s">
        <v>19</v>
      </c>
      <c r="F11" s="13" t="n">
        <v>114</v>
      </c>
      <c r="G11" s="14" t="n">
        <f aca="false">D11*$I$31</f>
        <v>2763.552</v>
      </c>
      <c r="H11" s="13" t="n">
        <f aca="false">F11*G11</f>
        <v>315044.928</v>
      </c>
      <c r="I11" s="14" t="n">
        <f aca="false">G11</f>
        <v>2763.552</v>
      </c>
      <c r="J11" s="14" t="n">
        <f aca="false">S11</f>
        <v>9</v>
      </c>
      <c r="K11" s="14" t="n">
        <f aca="false">J11*I11</f>
        <v>24871.968</v>
      </c>
      <c r="L11" s="14" t="n">
        <f aca="false">I11</f>
        <v>2763.552</v>
      </c>
      <c r="M11" s="14" t="n">
        <f aca="false">V11+Y11+AB11</f>
        <v>57</v>
      </c>
      <c r="N11" s="14" t="n">
        <f aca="false">M11*L11</f>
        <v>157522.464</v>
      </c>
      <c r="O11" s="14" t="n">
        <f aca="false">L11</f>
        <v>2763.552</v>
      </c>
      <c r="P11" s="14" t="n">
        <f aca="false">AE11+AH11+AK11</f>
        <v>48</v>
      </c>
      <c r="Q11" s="14" t="n">
        <f aca="false">P11*O11</f>
        <v>132650.496</v>
      </c>
      <c r="R11" s="14" t="n">
        <f aca="false">O11</f>
        <v>2763.552</v>
      </c>
      <c r="S11" s="14" t="n">
        <f aca="false">INT(F11/12)</f>
        <v>9</v>
      </c>
      <c r="T11" s="14" t="n">
        <f aca="false">S11*R11</f>
        <v>24871.968</v>
      </c>
      <c r="U11" s="14" t="n">
        <f aca="false">R11</f>
        <v>2763.552</v>
      </c>
      <c r="V11" s="14" t="n">
        <f aca="false">INT(F11/6)</f>
        <v>19</v>
      </c>
      <c r="W11" s="14" t="n">
        <f aca="false">V11*U11</f>
        <v>52507.488</v>
      </c>
      <c r="X11" s="14" t="n">
        <f aca="false">U11</f>
        <v>2763.552</v>
      </c>
      <c r="Y11" s="14" t="n">
        <f aca="false">INT(F11/6)</f>
        <v>19</v>
      </c>
      <c r="Z11" s="14" t="n">
        <f aca="false">Y11*X11</f>
        <v>52507.488</v>
      </c>
      <c r="AA11" s="14" t="n">
        <f aca="false">X11</f>
        <v>2763.552</v>
      </c>
      <c r="AB11" s="14" t="n">
        <f aca="false">INT(F11/6)</f>
        <v>19</v>
      </c>
      <c r="AC11" s="14" t="n">
        <f aca="false">AB11*AA11</f>
        <v>52507.488</v>
      </c>
      <c r="AD11" s="14" t="n">
        <f aca="false">AA11</f>
        <v>2763.552</v>
      </c>
      <c r="AE11" s="14" t="n">
        <f aca="false">INT(F11/6)</f>
        <v>19</v>
      </c>
      <c r="AF11" s="14" t="n">
        <f aca="false">AE11*AD11</f>
        <v>52507.488</v>
      </c>
      <c r="AG11" s="14" t="n">
        <f aca="false">AD11</f>
        <v>2763.552</v>
      </c>
      <c r="AH11" s="14" t="n">
        <f aca="false">INT(F11/6)</f>
        <v>19</v>
      </c>
      <c r="AI11" s="14" t="n">
        <f aca="false">AH11*AG11</f>
        <v>52507.488</v>
      </c>
      <c r="AJ11" s="14" t="n">
        <f aca="false">AG11</f>
        <v>2763.552</v>
      </c>
      <c r="AK11" s="14" t="n">
        <f aca="false">F11-S11-V11-Y11-AB11-AE11-AH11</f>
        <v>10</v>
      </c>
      <c r="AL11" s="14" t="n">
        <f aca="false">AK11*AJ11</f>
        <v>27635.52</v>
      </c>
      <c r="AN11" s="8"/>
      <c r="AO11" s="15" t="n">
        <v>0</v>
      </c>
      <c r="AP11" s="15"/>
      <c r="AQ11" s="15" t="n">
        <v>0</v>
      </c>
      <c r="AR11" s="15" t="n">
        <f aca="false">J11+M11+P11-F11</f>
        <v>0</v>
      </c>
      <c r="AS11" s="16" t="n">
        <f aca="false">Q11+N11+K11-H11</f>
        <v>0</v>
      </c>
      <c r="AT11" s="15"/>
      <c r="AU11" s="15" t="n">
        <f aca="false">S11-J11</f>
        <v>0</v>
      </c>
      <c r="AV11" s="15" t="n">
        <f aca="false">T11-K11</f>
        <v>0</v>
      </c>
      <c r="AW11" s="15" t="n">
        <f aca="false">V11+Y11+AB11-M11</f>
        <v>0</v>
      </c>
      <c r="AX11" s="15" t="n">
        <f aca="false">W11+Z11+AC11-N11</f>
        <v>0</v>
      </c>
      <c r="AY11" s="15" t="n">
        <f aca="false">AE11+AH11+AK11-P11</f>
        <v>0</v>
      </c>
      <c r="AZ11" s="15" t="n">
        <f aca="false">AL11+AI11+AF11-Q11</f>
        <v>0</v>
      </c>
      <c r="BA11" s="15" t="n">
        <f aca="false">F11-J11-M11-P11</f>
        <v>0</v>
      </c>
      <c r="BB11" s="15" t="n">
        <f aca="false">Q11+N11+K11-H11</f>
        <v>0</v>
      </c>
    </row>
    <row r="12" customFormat="false" ht="22.35" hidden="false" customHeight="false" outlineLevel="0" collapsed="false">
      <c r="A12" s="9" t="n">
        <v>8</v>
      </c>
      <c r="B12" s="10" t="s">
        <v>26</v>
      </c>
      <c r="C12" s="11" t="n">
        <v>2400</v>
      </c>
      <c r="D12" s="12" t="n">
        <f aca="false">C12*1.2</f>
        <v>2880</v>
      </c>
      <c r="E12" s="13" t="s">
        <v>19</v>
      </c>
      <c r="F12" s="13" t="n">
        <v>176</v>
      </c>
      <c r="G12" s="14" t="n">
        <f aca="false">D12*$I$31</f>
        <v>3014.784</v>
      </c>
      <c r="H12" s="13" t="n">
        <f aca="false">F12*G12</f>
        <v>530601.984</v>
      </c>
      <c r="I12" s="14" t="n">
        <f aca="false">G12</f>
        <v>3014.784</v>
      </c>
      <c r="J12" s="14" t="n">
        <f aca="false">S12</f>
        <v>14</v>
      </c>
      <c r="K12" s="14" t="n">
        <f aca="false">J12*I12</f>
        <v>42206.976</v>
      </c>
      <c r="L12" s="14" t="n">
        <f aca="false">I12</f>
        <v>3014.784</v>
      </c>
      <c r="M12" s="14" t="n">
        <f aca="false">V12+Y12+AB12</f>
        <v>87</v>
      </c>
      <c r="N12" s="14" t="n">
        <f aca="false">M12*L12</f>
        <v>262286.208</v>
      </c>
      <c r="O12" s="14" t="n">
        <f aca="false">L12</f>
        <v>3014.784</v>
      </c>
      <c r="P12" s="14" t="n">
        <f aca="false">AE12+AH12+AK12</f>
        <v>75</v>
      </c>
      <c r="Q12" s="14" t="n">
        <f aca="false">P12*O12</f>
        <v>226108.8</v>
      </c>
      <c r="R12" s="14" t="n">
        <f aca="false">O12</f>
        <v>3014.784</v>
      </c>
      <c r="S12" s="14" t="n">
        <f aca="false">INT(F12/12)</f>
        <v>14</v>
      </c>
      <c r="T12" s="14" t="n">
        <f aca="false">S12*R12</f>
        <v>42206.976</v>
      </c>
      <c r="U12" s="14" t="n">
        <f aca="false">R12</f>
        <v>3014.784</v>
      </c>
      <c r="V12" s="14" t="n">
        <f aca="false">INT(F12/6)</f>
        <v>29</v>
      </c>
      <c r="W12" s="14" t="n">
        <f aca="false">V12*U12</f>
        <v>87428.736</v>
      </c>
      <c r="X12" s="14" t="n">
        <f aca="false">U12</f>
        <v>3014.784</v>
      </c>
      <c r="Y12" s="14" t="n">
        <f aca="false">INT(F12/6)</f>
        <v>29</v>
      </c>
      <c r="Z12" s="14" t="n">
        <f aca="false">Y12*X12</f>
        <v>87428.736</v>
      </c>
      <c r="AA12" s="14" t="n">
        <f aca="false">X12</f>
        <v>3014.784</v>
      </c>
      <c r="AB12" s="14" t="n">
        <f aca="false">INT(F12/6)</f>
        <v>29</v>
      </c>
      <c r="AC12" s="14" t="n">
        <f aca="false">AB12*AA12</f>
        <v>87428.736</v>
      </c>
      <c r="AD12" s="14" t="n">
        <f aca="false">AA12</f>
        <v>3014.784</v>
      </c>
      <c r="AE12" s="14" t="n">
        <f aca="false">INT(F12/6)</f>
        <v>29</v>
      </c>
      <c r="AF12" s="14" t="n">
        <f aca="false">AE12*AD12</f>
        <v>87428.736</v>
      </c>
      <c r="AG12" s="14" t="n">
        <f aca="false">AD12</f>
        <v>3014.784</v>
      </c>
      <c r="AH12" s="14" t="n">
        <f aca="false">INT(F12/6)</f>
        <v>29</v>
      </c>
      <c r="AI12" s="14" t="n">
        <f aca="false">AH12*AG12</f>
        <v>87428.736</v>
      </c>
      <c r="AJ12" s="14" t="n">
        <f aca="false">AG12</f>
        <v>3014.784</v>
      </c>
      <c r="AK12" s="14" t="n">
        <f aca="false">F12-S12-V12-Y12-AB12-AE12-AH12</f>
        <v>17</v>
      </c>
      <c r="AL12" s="14" t="n">
        <f aca="false">AK12*AJ12</f>
        <v>51251.328</v>
      </c>
      <c r="AN12" s="8"/>
      <c r="AO12" s="15" t="n">
        <v>0</v>
      </c>
      <c r="AP12" s="15"/>
      <c r="AQ12" s="15" t="n">
        <v>0</v>
      </c>
      <c r="AR12" s="15" t="n">
        <f aca="false">J12+M12+P12-F12</f>
        <v>0</v>
      </c>
      <c r="AS12" s="16" t="n">
        <f aca="false">Q12+N12+K12-H12</f>
        <v>0</v>
      </c>
      <c r="AT12" s="15"/>
      <c r="AU12" s="15" t="n">
        <f aca="false">S12-J12</f>
        <v>0</v>
      </c>
      <c r="AV12" s="15" t="n">
        <f aca="false">T12-K12</f>
        <v>0</v>
      </c>
      <c r="AW12" s="15" t="n">
        <f aca="false">V12+Y12+AB12-M12</f>
        <v>0</v>
      </c>
      <c r="AX12" s="15" t="n">
        <f aca="false">W12+Z12+AC12-N12</f>
        <v>0</v>
      </c>
      <c r="AY12" s="15" t="n">
        <f aca="false">AE12+AH12+AK12-P12</f>
        <v>0</v>
      </c>
      <c r="AZ12" s="15" t="n">
        <f aca="false">AL12+AI12+AF12-Q12</f>
        <v>0</v>
      </c>
      <c r="BA12" s="15" t="n">
        <f aca="false">F12-J12-M12-P12</f>
        <v>0</v>
      </c>
      <c r="BB12" s="15" t="n">
        <f aca="false">Q12+N12+K12-H12</f>
        <v>0</v>
      </c>
    </row>
    <row r="13" customFormat="false" ht="13.8" hidden="false" customHeight="false" outlineLevel="0" collapsed="false">
      <c r="A13" s="9" t="n">
        <v>9</v>
      </c>
      <c r="B13" s="10" t="s">
        <v>27</v>
      </c>
      <c r="C13" s="11" t="n">
        <v>15000</v>
      </c>
      <c r="D13" s="12" t="n">
        <f aca="false">C13*1.2</f>
        <v>18000</v>
      </c>
      <c r="E13" s="13" t="s">
        <v>19</v>
      </c>
      <c r="F13" s="13" t="n">
        <v>121</v>
      </c>
      <c r="G13" s="14" t="n">
        <f aca="false">D13*$I$31</f>
        <v>18842.4</v>
      </c>
      <c r="H13" s="13" t="n">
        <f aca="false">F13*G13</f>
        <v>2279930.4</v>
      </c>
      <c r="I13" s="14" t="n">
        <f aca="false">G13</f>
        <v>18842.4</v>
      </c>
      <c r="J13" s="14" t="n">
        <f aca="false">S13</f>
        <v>10</v>
      </c>
      <c r="K13" s="14" t="n">
        <f aca="false">J13*I13</f>
        <v>188424</v>
      </c>
      <c r="L13" s="14" t="n">
        <f aca="false">I13</f>
        <v>18842.4</v>
      </c>
      <c r="M13" s="14" t="n">
        <f aca="false">V13+Y13+AB13</f>
        <v>60</v>
      </c>
      <c r="N13" s="14" t="n">
        <f aca="false">M13*L13</f>
        <v>1130544</v>
      </c>
      <c r="O13" s="14" t="n">
        <f aca="false">L13</f>
        <v>18842.4</v>
      </c>
      <c r="P13" s="14" t="n">
        <f aca="false">AE13+AH13+AK13</f>
        <v>51</v>
      </c>
      <c r="Q13" s="14" t="n">
        <f aca="false">P13*O13</f>
        <v>960962.4</v>
      </c>
      <c r="R13" s="14" t="n">
        <f aca="false">O13</f>
        <v>18842.4</v>
      </c>
      <c r="S13" s="14" t="n">
        <f aca="false">INT(F13/12)</f>
        <v>10</v>
      </c>
      <c r="T13" s="14" t="n">
        <f aca="false">S13*R13</f>
        <v>188424</v>
      </c>
      <c r="U13" s="14" t="n">
        <f aca="false">R13</f>
        <v>18842.4</v>
      </c>
      <c r="V13" s="14" t="n">
        <f aca="false">INT(F13/6)</f>
        <v>20</v>
      </c>
      <c r="W13" s="14" t="n">
        <f aca="false">V13*U13</f>
        <v>376848</v>
      </c>
      <c r="X13" s="14" t="n">
        <f aca="false">U13</f>
        <v>18842.4</v>
      </c>
      <c r="Y13" s="14" t="n">
        <f aca="false">INT(F13/6)</f>
        <v>20</v>
      </c>
      <c r="Z13" s="14" t="n">
        <f aca="false">Y13*X13</f>
        <v>376848</v>
      </c>
      <c r="AA13" s="14" t="n">
        <f aca="false">X13</f>
        <v>18842.4</v>
      </c>
      <c r="AB13" s="14" t="n">
        <f aca="false">INT(F13/6)</f>
        <v>20</v>
      </c>
      <c r="AC13" s="14" t="n">
        <f aca="false">AB13*AA13</f>
        <v>376848</v>
      </c>
      <c r="AD13" s="14" t="n">
        <f aca="false">AA13</f>
        <v>18842.4</v>
      </c>
      <c r="AE13" s="14" t="n">
        <f aca="false">INT(F13/6)</f>
        <v>20</v>
      </c>
      <c r="AF13" s="14" t="n">
        <f aca="false">AE13*AD13</f>
        <v>376848</v>
      </c>
      <c r="AG13" s="14" t="n">
        <f aca="false">AD13</f>
        <v>18842.4</v>
      </c>
      <c r="AH13" s="14" t="n">
        <f aca="false">INT(F13/6)</f>
        <v>20</v>
      </c>
      <c r="AI13" s="14" t="n">
        <f aca="false">AH13*AG13</f>
        <v>376848</v>
      </c>
      <c r="AJ13" s="14" t="n">
        <f aca="false">AG13</f>
        <v>18842.4</v>
      </c>
      <c r="AK13" s="14" t="n">
        <f aca="false">F13-S13-V13-Y13-AB13-AE13-AH13</f>
        <v>11</v>
      </c>
      <c r="AL13" s="14" t="n">
        <f aca="false">AK13*AJ13</f>
        <v>207266.4</v>
      </c>
      <c r="AN13" s="8"/>
      <c r="AO13" s="15" t="n">
        <v>0</v>
      </c>
      <c r="AP13" s="15"/>
      <c r="AQ13" s="15" t="n">
        <v>0</v>
      </c>
      <c r="AR13" s="15" t="n">
        <f aca="false">J13+M13+P13-F13</f>
        <v>0</v>
      </c>
      <c r="AS13" s="16" t="n">
        <f aca="false">Q13+N13+K13-H13</f>
        <v>0</v>
      </c>
      <c r="AT13" s="15"/>
      <c r="AU13" s="15" t="n">
        <f aca="false">S13-J13</f>
        <v>0</v>
      </c>
      <c r="AV13" s="15" t="n">
        <f aca="false">T13-K13</f>
        <v>0</v>
      </c>
      <c r="AW13" s="15" t="n">
        <f aca="false">V13+Y13+AB13-M13</f>
        <v>0</v>
      </c>
      <c r="AX13" s="15" t="n">
        <f aca="false">W13+Z13+AC13-N13</f>
        <v>0</v>
      </c>
      <c r="AY13" s="15" t="n">
        <f aca="false">AE13+AH13+AK13-P13</f>
        <v>0</v>
      </c>
      <c r="AZ13" s="15" t="n">
        <f aca="false">AL13+AI13+AF13-Q13</f>
        <v>0</v>
      </c>
      <c r="BA13" s="15" t="n">
        <f aca="false">F13-J13-M13-P13</f>
        <v>0</v>
      </c>
      <c r="BB13" s="15" t="n">
        <f aca="false">Q13+N13+K13-H13</f>
        <v>0</v>
      </c>
    </row>
    <row r="14" customFormat="false" ht="13.8" hidden="false" customHeight="false" outlineLevel="0" collapsed="false">
      <c r="A14" s="9" t="n">
        <v>10</v>
      </c>
      <c r="B14" s="10" t="s">
        <v>28</v>
      </c>
      <c r="C14" s="11" t="n">
        <v>1375</v>
      </c>
      <c r="D14" s="12" t="n">
        <f aca="false">C14*1.2</f>
        <v>1650</v>
      </c>
      <c r="E14" s="13" t="s">
        <v>19</v>
      </c>
      <c r="F14" s="13" t="n">
        <v>729</v>
      </c>
      <c r="G14" s="14" t="n">
        <f aca="false">D14*$I$31</f>
        <v>1727.22</v>
      </c>
      <c r="H14" s="13" t="n">
        <f aca="false">F14*G14</f>
        <v>1259143.38</v>
      </c>
      <c r="I14" s="14" t="n">
        <f aca="false">G14</f>
        <v>1727.22</v>
      </c>
      <c r="J14" s="14" t="n">
        <f aca="false">S14</f>
        <v>60</v>
      </c>
      <c r="K14" s="14" t="n">
        <f aca="false">J14*I14</f>
        <v>103633.2</v>
      </c>
      <c r="L14" s="14" t="n">
        <f aca="false">I14</f>
        <v>1727.22</v>
      </c>
      <c r="M14" s="14" t="n">
        <f aca="false">V14+Y14+AB14</f>
        <v>363</v>
      </c>
      <c r="N14" s="14" t="n">
        <f aca="false">M14*L14</f>
        <v>626980.86</v>
      </c>
      <c r="O14" s="14" t="n">
        <f aca="false">L14</f>
        <v>1727.22</v>
      </c>
      <c r="P14" s="14" t="n">
        <f aca="false">AE14+AH14+AK14</f>
        <v>306</v>
      </c>
      <c r="Q14" s="14" t="n">
        <f aca="false">P14*O14</f>
        <v>528529.32</v>
      </c>
      <c r="R14" s="14" t="n">
        <f aca="false">O14</f>
        <v>1727.22</v>
      </c>
      <c r="S14" s="14" t="n">
        <f aca="false">INT(F14/12)</f>
        <v>60</v>
      </c>
      <c r="T14" s="14" t="n">
        <f aca="false">S14*R14</f>
        <v>103633.2</v>
      </c>
      <c r="U14" s="14" t="n">
        <f aca="false">R14</f>
        <v>1727.22</v>
      </c>
      <c r="V14" s="14" t="n">
        <f aca="false">INT(F14/6)</f>
        <v>121</v>
      </c>
      <c r="W14" s="14" t="n">
        <f aca="false">V14*U14</f>
        <v>208993.62</v>
      </c>
      <c r="X14" s="14" t="n">
        <f aca="false">U14</f>
        <v>1727.22</v>
      </c>
      <c r="Y14" s="14" t="n">
        <f aca="false">INT(F14/6)</f>
        <v>121</v>
      </c>
      <c r="Z14" s="14" t="n">
        <f aca="false">Y14*X14</f>
        <v>208993.62</v>
      </c>
      <c r="AA14" s="14" t="n">
        <f aca="false">X14</f>
        <v>1727.22</v>
      </c>
      <c r="AB14" s="14" t="n">
        <f aca="false">INT(F14/6)</f>
        <v>121</v>
      </c>
      <c r="AC14" s="14" t="n">
        <f aca="false">AB14*AA14</f>
        <v>208993.62</v>
      </c>
      <c r="AD14" s="14" t="n">
        <f aca="false">AA14</f>
        <v>1727.22</v>
      </c>
      <c r="AE14" s="14" t="n">
        <f aca="false">INT(F14/6)</f>
        <v>121</v>
      </c>
      <c r="AF14" s="14" t="n">
        <f aca="false">AE14*AD14</f>
        <v>208993.62</v>
      </c>
      <c r="AG14" s="14" t="n">
        <f aca="false">AD14</f>
        <v>1727.22</v>
      </c>
      <c r="AH14" s="14" t="n">
        <f aca="false">INT(F14/6)</f>
        <v>121</v>
      </c>
      <c r="AI14" s="14" t="n">
        <f aca="false">AH14*AG14</f>
        <v>208993.62</v>
      </c>
      <c r="AJ14" s="14" t="n">
        <f aca="false">AG14</f>
        <v>1727.22</v>
      </c>
      <c r="AK14" s="14" t="n">
        <f aca="false">F14-S14-V14-Y14-AB14-AE14-AH14</f>
        <v>64</v>
      </c>
      <c r="AL14" s="14" t="n">
        <f aca="false">AK14*AJ14</f>
        <v>110542.08</v>
      </c>
      <c r="AN14" s="8"/>
      <c r="AO14" s="15" t="n">
        <v>0</v>
      </c>
      <c r="AP14" s="15"/>
      <c r="AQ14" s="15" t="n">
        <v>0</v>
      </c>
      <c r="AR14" s="15" t="n">
        <f aca="false">J14+M14+P14-F14</f>
        <v>0</v>
      </c>
      <c r="AS14" s="16" t="n">
        <f aca="false">Q14+N14+K14-H14</f>
        <v>0</v>
      </c>
      <c r="AT14" s="15"/>
      <c r="AU14" s="15" t="n">
        <f aca="false">S14-J14</f>
        <v>0</v>
      </c>
      <c r="AV14" s="15" t="n">
        <f aca="false">T14-K14</f>
        <v>0</v>
      </c>
      <c r="AW14" s="15" t="n">
        <f aca="false">V14+Y14+AB14-M14</f>
        <v>0</v>
      </c>
      <c r="AX14" s="15" t="n">
        <f aca="false">W14+Z14+AC14-N14</f>
        <v>0</v>
      </c>
      <c r="AY14" s="15" t="n">
        <f aca="false">AE14+AH14+AK14-P14</f>
        <v>0</v>
      </c>
      <c r="AZ14" s="15" t="n">
        <f aca="false">AL14+AI14+AF14-Q14</f>
        <v>0</v>
      </c>
      <c r="BA14" s="15" t="n">
        <f aca="false">F14-J14-M14-P14</f>
        <v>0</v>
      </c>
      <c r="BB14" s="15" t="n">
        <f aca="false">Q14+N14+K14-H14</f>
        <v>0</v>
      </c>
    </row>
    <row r="15" customFormat="false" ht="13.8" hidden="true" customHeight="false" outlineLevel="0" collapsed="false">
      <c r="A15" s="9" t="n">
        <v>11</v>
      </c>
      <c r="B15" s="10" t="s">
        <v>29</v>
      </c>
      <c r="C15" s="11"/>
      <c r="D15" s="12" t="n">
        <f aca="false">C15*1.2</f>
        <v>0</v>
      </c>
      <c r="E15" s="13"/>
      <c r="F15" s="13"/>
      <c r="G15" s="14" t="n">
        <f aca="false">D15*$I$31</f>
        <v>0</v>
      </c>
      <c r="H15" s="13" t="n">
        <f aca="false">F15*G15</f>
        <v>0</v>
      </c>
      <c r="I15" s="14" t="n">
        <f aca="false">G15</f>
        <v>0</v>
      </c>
      <c r="J15" s="14"/>
      <c r="K15" s="14" t="n">
        <f aca="false">J15*I15</f>
        <v>0</v>
      </c>
      <c r="L15" s="14"/>
      <c r="M15" s="14"/>
      <c r="N15" s="14" t="n">
        <f aca="false">M15*L15</f>
        <v>0</v>
      </c>
      <c r="O15" s="14"/>
      <c r="P15" s="14"/>
      <c r="Q15" s="14" t="n">
        <f aca="false">P15*O15</f>
        <v>0</v>
      </c>
      <c r="R15" s="14" t="n">
        <f aca="false">O15</f>
        <v>0</v>
      </c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N15" s="8"/>
      <c r="AO15" s="15" t="n">
        <v>0</v>
      </c>
      <c r="AP15" s="15"/>
      <c r="AQ15" s="15" t="n">
        <v>0</v>
      </c>
      <c r="AR15" s="15" t="n">
        <f aca="false">J15+M15+P15-F15</f>
        <v>0</v>
      </c>
      <c r="AS15" s="16" t="n">
        <f aca="false">Q15+N15+K15-H15</f>
        <v>0</v>
      </c>
      <c r="AT15" s="15"/>
      <c r="AU15" s="15" t="n">
        <f aca="false">S15-J15</f>
        <v>0</v>
      </c>
      <c r="AV15" s="15" t="n">
        <f aca="false">T15-K15</f>
        <v>0</v>
      </c>
      <c r="AW15" s="15" t="n">
        <f aca="false">V15+Y15+AB15-M15</f>
        <v>0</v>
      </c>
      <c r="AX15" s="15" t="n">
        <f aca="false">W15+Z15+AC15-N15</f>
        <v>0</v>
      </c>
      <c r="AY15" s="15" t="n">
        <f aca="false">AE15+AH15+AK15-P15</f>
        <v>0</v>
      </c>
      <c r="AZ15" s="15" t="n">
        <f aca="false">AL15+AI15+AF15-Q15</f>
        <v>0</v>
      </c>
      <c r="BA15" s="15" t="n">
        <f aca="false">F15-J15-M15-P15</f>
        <v>0</v>
      </c>
      <c r="BB15" s="15" t="n">
        <f aca="false">Q15+N15+K15-H15</f>
        <v>0</v>
      </c>
    </row>
    <row r="16" customFormat="false" ht="13.8" hidden="true" customHeight="false" outlineLevel="0" collapsed="false">
      <c r="A16" s="9" t="n">
        <v>12</v>
      </c>
      <c r="B16" s="10" t="s">
        <v>30</v>
      </c>
      <c r="C16" s="11"/>
      <c r="D16" s="12" t="n">
        <f aca="false">C16*1.2</f>
        <v>0</v>
      </c>
      <c r="E16" s="13"/>
      <c r="F16" s="13"/>
      <c r="G16" s="14" t="n">
        <f aca="false">D16*$I$31</f>
        <v>0</v>
      </c>
      <c r="H16" s="13" t="n">
        <f aca="false">F16*G16</f>
        <v>0</v>
      </c>
      <c r="I16" s="14" t="n">
        <f aca="false">G16</f>
        <v>0</v>
      </c>
      <c r="J16" s="14"/>
      <c r="K16" s="14" t="n">
        <f aca="false">J16*I16</f>
        <v>0</v>
      </c>
      <c r="L16" s="14"/>
      <c r="M16" s="14"/>
      <c r="N16" s="14" t="n">
        <f aca="false">M16*L16</f>
        <v>0</v>
      </c>
      <c r="O16" s="14"/>
      <c r="P16" s="14"/>
      <c r="Q16" s="14" t="n">
        <f aca="false">P16*O16</f>
        <v>0</v>
      </c>
      <c r="R16" s="14" t="n">
        <f aca="false">O16</f>
        <v>0</v>
      </c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N16" s="8"/>
      <c r="AO16" s="15" t="n">
        <v>0</v>
      </c>
      <c r="AP16" s="15"/>
      <c r="AQ16" s="15" t="n">
        <v>0</v>
      </c>
      <c r="AR16" s="15" t="n">
        <f aca="false">J16+M16+P16-F16</f>
        <v>0</v>
      </c>
      <c r="AS16" s="16" t="n">
        <f aca="false">Q16+N16+K16-H16</f>
        <v>0</v>
      </c>
      <c r="AT16" s="15"/>
      <c r="AU16" s="15" t="n">
        <f aca="false">S16-J16</f>
        <v>0</v>
      </c>
      <c r="AV16" s="15" t="n">
        <f aca="false">T16-K16</f>
        <v>0</v>
      </c>
      <c r="AW16" s="15" t="n">
        <f aca="false">V16+Y16+AB16-M16</f>
        <v>0</v>
      </c>
      <c r="AX16" s="15" t="n">
        <f aca="false">W16+Z16+AC16-N16</f>
        <v>0</v>
      </c>
      <c r="AY16" s="15" t="n">
        <f aca="false">AE16+AH16+AK16-P16</f>
        <v>0</v>
      </c>
      <c r="AZ16" s="15" t="n">
        <f aca="false">AL16+AI16+AF16-Q16</f>
        <v>0</v>
      </c>
      <c r="BA16" s="15" t="n">
        <f aca="false">F16-J16-M16-P16</f>
        <v>0</v>
      </c>
      <c r="BB16" s="15" t="n">
        <f aca="false">Q16+N16+K16-H16</f>
        <v>0</v>
      </c>
    </row>
    <row r="17" customFormat="false" ht="13.8" hidden="false" customHeight="false" outlineLevel="0" collapsed="false">
      <c r="A17" s="9" t="n">
        <v>11</v>
      </c>
      <c r="B17" s="10" t="s">
        <v>31</v>
      </c>
      <c r="C17" s="11" t="n">
        <v>11870</v>
      </c>
      <c r="D17" s="12" t="n">
        <f aca="false">C17*1.2</f>
        <v>14244</v>
      </c>
      <c r="E17" s="13" t="s">
        <v>19</v>
      </c>
      <c r="F17" s="13" t="n">
        <v>1716</v>
      </c>
      <c r="G17" s="14" t="n">
        <f aca="false">D17*$I$31</f>
        <v>14910.6192</v>
      </c>
      <c r="H17" s="13" t="n">
        <f aca="false">F17*G17</f>
        <v>25586622.5472</v>
      </c>
      <c r="I17" s="14" t="n">
        <f aca="false">G17</f>
        <v>14910.6192</v>
      </c>
      <c r="J17" s="14" t="n">
        <f aca="false">S17</f>
        <v>143</v>
      </c>
      <c r="K17" s="14" t="n">
        <f aca="false">J17*I17</f>
        <v>2132218.5456</v>
      </c>
      <c r="L17" s="14" t="n">
        <f aca="false">I17</f>
        <v>14910.6192</v>
      </c>
      <c r="M17" s="14" t="n">
        <f aca="false">V17+Y17+AB17</f>
        <v>858</v>
      </c>
      <c r="N17" s="14" t="n">
        <f aca="false">M17*L17</f>
        <v>12793311.2736</v>
      </c>
      <c r="O17" s="14" t="n">
        <f aca="false">L17</f>
        <v>14910.6192</v>
      </c>
      <c r="P17" s="14" t="n">
        <f aca="false">AE17+AH17+AK17</f>
        <v>715</v>
      </c>
      <c r="Q17" s="14" t="n">
        <f aca="false">P17*O17</f>
        <v>10661092.728</v>
      </c>
      <c r="R17" s="14" t="n">
        <f aca="false">O17</f>
        <v>14910.6192</v>
      </c>
      <c r="S17" s="14" t="n">
        <f aca="false">INT(F17/12)</f>
        <v>143</v>
      </c>
      <c r="T17" s="14" t="n">
        <f aca="false">S17*R17</f>
        <v>2132218.5456</v>
      </c>
      <c r="U17" s="14" t="n">
        <f aca="false">R17</f>
        <v>14910.6192</v>
      </c>
      <c r="V17" s="14" t="n">
        <f aca="false">INT(F17/6)</f>
        <v>286</v>
      </c>
      <c r="W17" s="14" t="n">
        <f aca="false">V17*U17</f>
        <v>4264437.0912</v>
      </c>
      <c r="X17" s="14" t="n">
        <f aca="false">U17</f>
        <v>14910.6192</v>
      </c>
      <c r="Y17" s="14" t="n">
        <f aca="false">INT(F17/6)</f>
        <v>286</v>
      </c>
      <c r="Z17" s="14" t="n">
        <f aca="false">Y17*X17</f>
        <v>4264437.0912</v>
      </c>
      <c r="AA17" s="14" t="n">
        <f aca="false">X17</f>
        <v>14910.6192</v>
      </c>
      <c r="AB17" s="14" t="n">
        <f aca="false">INT(F17/6)</f>
        <v>286</v>
      </c>
      <c r="AC17" s="14" t="n">
        <f aca="false">AB17*AA17</f>
        <v>4264437.0912</v>
      </c>
      <c r="AD17" s="14" t="n">
        <f aca="false">AA17</f>
        <v>14910.6192</v>
      </c>
      <c r="AE17" s="14" t="n">
        <f aca="false">INT(F17/6)</f>
        <v>286</v>
      </c>
      <c r="AF17" s="14" t="n">
        <f aca="false">AE17*AD17</f>
        <v>4264437.0912</v>
      </c>
      <c r="AG17" s="14" t="n">
        <f aca="false">AD17</f>
        <v>14910.6192</v>
      </c>
      <c r="AH17" s="14" t="n">
        <f aca="false">INT(F17/6)</f>
        <v>286</v>
      </c>
      <c r="AI17" s="14" t="n">
        <f aca="false">AH17*AG17</f>
        <v>4264437.0912</v>
      </c>
      <c r="AJ17" s="14" t="n">
        <f aca="false">AG17</f>
        <v>14910.6192</v>
      </c>
      <c r="AK17" s="14" t="n">
        <f aca="false">F17-S17-V17-Y17-AB17-AE17-AH17</f>
        <v>143</v>
      </c>
      <c r="AL17" s="14" t="n">
        <f aca="false">AK17*AJ17</f>
        <v>2132218.5456</v>
      </c>
      <c r="AN17" s="8"/>
      <c r="AO17" s="15" t="n">
        <v>0</v>
      </c>
      <c r="AP17" s="15"/>
      <c r="AQ17" s="15" t="n">
        <v>0</v>
      </c>
      <c r="AR17" s="15" t="n">
        <f aca="false">J17+M17+P17-F17</f>
        <v>0</v>
      </c>
      <c r="AS17" s="16" t="n">
        <f aca="false">Q17+N17+K17-H17</f>
        <v>0</v>
      </c>
      <c r="AT17" s="15"/>
      <c r="AU17" s="15" t="n">
        <f aca="false">S17-J17</f>
        <v>0</v>
      </c>
      <c r="AV17" s="15" t="n">
        <f aca="false">T17-K17</f>
        <v>0</v>
      </c>
      <c r="AW17" s="15" t="n">
        <f aca="false">V17+Y17+AB17-M17</f>
        <v>0</v>
      </c>
      <c r="AX17" s="15" t="n">
        <f aca="false">W17+Z17+AC17-N17</f>
        <v>0</v>
      </c>
      <c r="AY17" s="15" t="n">
        <f aca="false">AE17+AH17+AK17-P17</f>
        <v>0</v>
      </c>
      <c r="AZ17" s="15" t="n">
        <f aca="false">AL17+AI17+AF17-Q17</f>
        <v>0</v>
      </c>
      <c r="BA17" s="15" t="n">
        <f aca="false">F17-J17-M17-P17</f>
        <v>0</v>
      </c>
      <c r="BB17" s="15" t="n">
        <f aca="false">Q17+N17+K17-H17</f>
        <v>0</v>
      </c>
    </row>
    <row r="18" customFormat="false" ht="22.35" hidden="false" customHeight="false" outlineLevel="0" collapsed="false">
      <c r="A18" s="9" t="n">
        <v>12</v>
      </c>
      <c r="B18" s="10" t="s">
        <v>32</v>
      </c>
      <c r="C18" s="11" t="n">
        <v>19436.63</v>
      </c>
      <c r="D18" s="12" t="n">
        <f aca="false">C18*1.2</f>
        <v>23323.956</v>
      </c>
      <c r="E18" s="13" t="s">
        <v>19</v>
      </c>
      <c r="F18" s="13" t="n">
        <v>87</v>
      </c>
      <c r="G18" s="14" t="n">
        <f aca="false">D18*$I$31</f>
        <v>24415.5171408</v>
      </c>
      <c r="H18" s="13" t="n">
        <f aca="false">F18*G18</f>
        <v>2124149.9912496</v>
      </c>
      <c r="I18" s="14" t="n">
        <f aca="false">G18</f>
        <v>24415.5171408</v>
      </c>
      <c r="J18" s="14" t="n">
        <f aca="false">S18</f>
        <v>7</v>
      </c>
      <c r="K18" s="14" t="n">
        <f aca="false">J18*I18</f>
        <v>170908.6199856</v>
      </c>
      <c r="L18" s="14" t="n">
        <f aca="false">I18</f>
        <v>24415.5171408</v>
      </c>
      <c r="M18" s="14" t="n">
        <f aca="false">V18+Y18+AB18</f>
        <v>42</v>
      </c>
      <c r="N18" s="14" t="n">
        <f aca="false">M18*L18</f>
        <v>1025451.7199136</v>
      </c>
      <c r="O18" s="14" t="n">
        <f aca="false">L18</f>
        <v>24415.5171408</v>
      </c>
      <c r="P18" s="14" t="n">
        <f aca="false">AE18+AH18+AK18</f>
        <v>38</v>
      </c>
      <c r="Q18" s="14" t="n">
        <f aca="false">P18*O18</f>
        <v>927789.6513504</v>
      </c>
      <c r="R18" s="14" t="n">
        <f aca="false">O18</f>
        <v>24415.5171408</v>
      </c>
      <c r="S18" s="14" t="n">
        <f aca="false">INT(F18/12)</f>
        <v>7</v>
      </c>
      <c r="T18" s="14" t="n">
        <f aca="false">S18*R18</f>
        <v>170908.6199856</v>
      </c>
      <c r="U18" s="14" t="n">
        <f aca="false">R18</f>
        <v>24415.5171408</v>
      </c>
      <c r="V18" s="14" t="n">
        <f aca="false">INT(F18/6)</f>
        <v>14</v>
      </c>
      <c r="W18" s="14" t="n">
        <f aca="false">V18*U18</f>
        <v>341817.2399712</v>
      </c>
      <c r="X18" s="14" t="n">
        <f aca="false">U18</f>
        <v>24415.5171408</v>
      </c>
      <c r="Y18" s="14" t="n">
        <f aca="false">INT(F18/6)</f>
        <v>14</v>
      </c>
      <c r="Z18" s="14" t="n">
        <f aca="false">Y18*X18</f>
        <v>341817.2399712</v>
      </c>
      <c r="AA18" s="14" t="n">
        <f aca="false">X18</f>
        <v>24415.5171408</v>
      </c>
      <c r="AB18" s="14" t="n">
        <f aca="false">INT(F18/6)</f>
        <v>14</v>
      </c>
      <c r="AC18" s="14" t="n">
        <f aca="false">AB18*AA18</f>
        <v>341817.2399712</v>
      </c>
      <c r="AD18" s="14" t="n">
        <f aca="false">AA18</f>
        <v>24415.5171408</v>
      </c>
      <c r="AE18" s="14" t="n">
        <f aca="false">INT(F18/6)</f>
        <v>14</v>
      </c>
      <c r="AF18" s="14" t="n">
        <f aca="false">AE18*AD18</f>
        <v>341817.2399712</v>
      </c>
      <c r="AG18" s="14" t="n">
        <f aca="false">AD18</f>
        <v>24415.5171408</v>
      </c>
      <c r="AH18" s="14" t="n">
        <f aca="false">INT(F18/6)</f>
        <v>14</v>
      </c>
      <c r="AI18" s="14" t="n">
        <f aca="false">AH18*AG18</f>
        <v>341817.2399712</v>
      </c>
      <c r="AJ18" s="14" t="n">
        <f aca="false">AG18</f>
        <v>24415.5171408</v>
      </c>
      <c r="AK18" s="14" t="n">
        <f aca="false">F18-S18-V18-Y18-AB18-AE18-AH18</f>
        <v>10</v>
      </c>
      <c r="AL18" s="14" t="n">
        <f aca="false">AK18*AJ18</f>
        <v>244155.171408</v>
      </c>
      <c r="AN18" s="8"/>
      <c r="AO18" s="15" t="n">
        <v>0</v>
      </c>
      <c r="AP18" s="15"/>
      <c r="AQ18" s="15" t="n">
        <v>0</v>
      </c>
      <c r="AR18" s="15" t="n">
        <f aca="false">J18+M18+P18-F18</f>
        <v>0</v>
      </c>
      <c r="AS18" s="16" t="n">
        <f aca="false">Q18+N18+K18-H18</f>
        <v>0</v>
      </c>
      <c r="AT18" s="15"/>
      <c r="AU18" s="15" t="n">
        <f aca="false">S18-J18</f>
        <v>0</v>
      </c>
      <c r="AV18" s="15" t="n">
        <f aca="false">T18-K18</f>
        <v>0</v>
      </c>
      <c r="AW18" s="15" t="n">
        <f aca="false">V18+Y18+AB18-M18</f>
        <v>0</v>
      </c>
      <c r="AX18" s="15" t="n">
        <f aca="false">W18+Z18+AC18-N18</f>
        <v>0</v>
      </c>
      <c r="AY18" s="15" t="n">
        <f aca="false">AE18+AH18+AK18-P18</f>
        <v>0</v>
      </c>
      <c r="AZ18" s="15" t="n">
        <f aca="false">AL18+AI18+AF18-Q18</f>
        <v>0</v>
      </c>
      <c r="BA18" s="15" t="n">
        <f aca="false">F18-J18-M18-P18</f>
        <v>0</v>
      </c>
      <c r="BB18" s="15" t="n">
        <f aca="false">Q18+N18+K18-H18</f>
        <v>0</v>
      </c>
    </row>
    <row r="19" customFormat="false" ht="22.35" hidden="false" customHeight="false" outlineLevel="0" collapsed="false">
      <c r="A19" s="9" t="n">
        <v>13</v>
      </c>
      <c r="B19" s="10" t="s">
        <v>33</v>
      </c>
      <c r="C19" s="11" t="n">
        <v>0</v>
      </c>
      <c r="D19" s="12" t="n">
        <v>0</v>
      </c>
      <c r="E19" s="13" t="s">
        <v>19</v>
      </c>
      <c r="F19" s="13" t="n">
        <v>0</v>
      </c>
      <c r="G19" s="14" t="n">
        <f aca="false">D19*$I$31</f>
        <v>0</v>
      </c>
      <c r="H19" s="13" t="n">
        <f aca="false">F19*G19</f>
        <v>0</v>
      </c>
      <c r="I19" s="14" t="n">
        <f aca="false">G19</f>
        <v>0</v>
      </c>
      <c r="J19" s="14" t="n">
        <f aca="false">S19</f>
        <v>0</v>
      </c>
      <c r="K19" s="14" t="n">
        <f aca="false">J19*I19</f>
        <v>0</v>
      </c>
      <c r="L19" s="14" t="n">
        <f aca="false">I19</f>
        <v>0</v>
      </c>
      <c r="M19" s="14" t="n">
        <f aca="false">V19+Y19+AB19</f>
        <v>0</v>
      </c>
      <c r="N19" s="14" t="n">
        <f aca="false">M19*L19</f>
        <v>0</v>
      </c>
      <c r="O19" s="14" t="n">
        <f aca="false">L19</f>
        <v>0</v>
      </c>
      <c r="P19" s="14" t="n">
        <f aca="false">AE19+AH19+AK19</f>
        <v>0</v>
      </c>
      <c r="Q19" s="14" t="n">
        <f aca="false">P19*O19</f>
        <v>0</v>
      </c>
      <c r="R19" s="14" t="n">
        <f aca="false">O19</f>
        <v>0</v>
      </c>
      <c r="S19" s="14" t="n">
        <f aca="false">INT(F19/12)</f>
        <v>0</v>
      </c>
      <c r="T19" s="14" t="n">
        <f aca="false">S19*R19</f>
        <v>0</v>
      </c>
      <c r="U19" s="14" t="n">
        <f aca="false">R19</f>
        <v>0</v>
      </c>
      <c r="V19" s="14" t="n">
        <f aca="false">INT(F19/6)</f>
        <v>0</v>
      </c>
      <c r="W19" s="14" t="n">
        <f aca="false">V19*U19</f>
        <v>0</v>
      </c>
      <c r="X19" s="14" t="n">
        <f aca="false">U19</f>
        <v>0</v>
      </c>
      <c r="Y19" s="14" t="n">
        <f aca="false">INT(F19/6)</f>
        <v>0</v>
      </c>
      <c r="Z19" s="14" t="n">
        <f aca="false">Y19*X19</f>
        <v>0</v>
      </c>
      <c r="AA19" s="14" t="n">
        <f aca="false">X19</f>
        <v>0</v>
      </c>
      <c r="AB19" s="14" t="n">
        <f aca="false">INT(F19/6)</f>
        <v>0</v>
      </c>
      <c r="AC19" s="14" t="n">
        <f aca="false">AB19*AA19</f>
        <v>0</v>
      </c>
      <c r="AD19" s="14" t="n">
        <f aca="false">AA19</f>
        <v>0</v>
      </c>
      <c r="AE19" s="14" t="n">
        <f aca="false">INT(F19/6)</f>
        <v>0</v>
      </c>
      <c r="AF19" s="14" t="n">
        <f aca="false">AE19*AD19</f>
        <v>0</v>
      </c>
      <c r="AG19" s="14" t="n">
        <f aca="false">AD19</f>
        <v>0</v>
      </c>
      <c r="AH19" s="14" t="n">
        <f aca="false">INT(F19/6)</f>
        <v>0</v>
      </c>
      <c r="AI19" s="14" t="n">
        <f aca="false">AH19*AG19</f>
        <v>0</v>
      </c>
      <c r="AJ19" s="14" t="n">
        <f aca="false">AG19</f>
        <v>0</v>
      </c>
      <c r="AK19" s="14" t="n">
        <f aca="false">F19-S19-V19-Y19-AB19-AE19-AH19</f>
        <v>0</v>
      </c>
      <c r="AL19" s="14" t="n">
        <f aca="false">AK19*AJ19</f>
        <v>0</v>
      </c>
      <c r="AN19" s="8"/>
      <c r="AO19" s="15" t="n">
        <v>0</v>
      </c>
      <c r="AP19" s="15"/>
      <c r="AQ19" s="15" t="n">
        <v>0</v>
      </c>
      <c r="AR19" s="15" t="n">
        <f aca="false">J19+M19+P19-F19</f>
        <v>0</v>
      </c>
      <c r="AS19" s="16" t="n">
        <f aca="false">Q19+N19+K19-H19</f>
        <v>0</v>
      </c>
      <c r="AT19" s="15"/>
      <c r="AU19" s="15" t="n">
        <f aca="false">S19-J19</f>
        <v>0</v>
      </c>
      <c r="AV19" s="15" t="n">
        <f aca="false">T19-K19</f>
        <v>0</v>
      </c>
      <c r="AW19" s="15" t="n">
        <f aca="false">V19+Y19+AB19-M19</f>
        <v>0</v>
      </c>
      <c r="AX19" s="15" t="n">
        <f aca="false">W19+Z19+AC19-N19</f>
        <v>0</v>
      </c>
      <c r="AY19" s="15" t="n">
        <f aca="false">AE19+AH19+AK19-P19</f>
        <v>0</v>
      </c>
      <c r="AZ19" s="15" t="n">
        <f aca="false">AL19+AI19+AF19-Q19</f>
        <v>0</v>
      </c>
      <c r="BA19" s="15" t="n">
        <f aca="false">F19-J19-M19-P19</f>
        <v>0</v>
      </c>
      <c r="BB19" s="15" t="n">
        <f aca="false">Q19+N19+K19-H19</f>
        <v>0</v>
      </c>
    </row>
    <row r="20" customFormat="false" ht="22.35" hidden="false" customHeight="false" outlineLevel="0" collapsed="false">
      <c r="A20" s="9" t="n">
        <v>14</v>
      </c>
      <c r="B20" s="10" t="s">
        <v>34</v>
      </c>
      <c r="C20" s="11" t="n">
        <v>16672.63</v>
      </c>
      <c r="D20" s="12" t="n">
        <f aca="false">C20*1.2</f>
        <v>20007.156</v>
      </c>
      <c r="E20" s="13" t="s">
        <v>19</v>
      </c>
      <c r="F20" s="13" t="n">
        <v>67</v>
      </c>
      <c r="G20" s="14" t="n">
        <f aca="false">D20*$I$31</f>
        <v>20943.4909008</v>
      </c>
      <c r="H20" s="13" t="n">
        <f aca="false">F20*G20</f>
        <v>1403213.8903536</v>
      </c>
      <c r="I20" s="14" t="n">
        <f aca="false">G20</f>
        <v>20943.4909008</v>
      </c>
      <c r="J20" s="14" t="n">
        <f aca="false">S20</f>
        <v>5</v>
      </c>
      <c r="K20" s="14" t="n">
        <f aca="false">J20*I20</f>
        <v>104717.454504</v>
      </c>
      <c r="L20" s="14" t="n">
        <f aca="false">I20</f>
        <v>20943.4909008</v>
      </c>
      <c r="M20" s="14" t="n">
        <f aca="false">V20+Y20+AB20</f>
        <v>33</v>
      </c>
      <c r="N20" s="14" t="n">
        <f aca="false">M20*L20</f>
        <v>691135.1997264</v>
      </c>
      <c r="O20" s="14" t="n">
        <f aca="false">L20</f>
        <v>20943.4909008</v>
      </c>
      <c r="P20" s="14" t="n">
        <f aca="false">AE20+AH20+AK20</f>
        <v>29</v>
      </c>
      <c r="Q20" s="14" t="n">
        <f aca="false">P20*O20</f>
        <v>607361.2361232</v>
      </c>
      <c r="R20" s="14" t="n">
        <f aca="false">O20</f>
        <v>20943.4909008</v>
      </c>
      <c r="S20" s="14" t="n">
        <f aca="false">INT(F20/12)</f>
        <v>5</v>
      </c>
      <c r="T20" s="14" t="n">
        <f aca="false">S20*R20</f>
        <v>104717.454504</v>
      </c>
      <c r="U20" s="14" t="n">
        <f aca="false">R20</f>
        <v>20943.4909008</v>
      </c>
      <c r="V20" s="14" t="n">
        <f aca="false">INT(F20/6)</f>
        <v>11</v>
      </c>
      <c r="W20" s="14" t="n">
        <f aca="false">V20*U20</f>
        <v>230378.3999088</v>
      </c>
      <c r="X20" s="14" t="n">
        <f aca="false">U20</f>
        <v>20943.4909008</v>
      </c>
      <c r="Y20" s="14" t="n">
        <f aca="false">INT(F20/6)</f>
        <v>11</v>
      </c>
      <c r="Z20" s="14" t="n">
        <f aca="false">Y20*X20</f>
        <v>230378.3999088</v>
      </c>
      <c r="AA20" s="14" t="n">
        <f aca="false">X20</f>
        <v>20943.4909008</v>
      </c>
      <c r="AB20" s="14" t="n">
        <f aca="false">INT(F20/6)</f>
        <v>11</v>
      </c>
      <c r="AC20" s="14" t="n">
        <f aca="false">AB20*AA20</f>
        <v>230378.3999088</v>
      </c>
      <c r="AD20" s="14" t="n">
        <f aca="false">AA20</f>
        <v>20943.4909008</v>
      </c>
      <c r="AE20" s="14" t="n">
        <f aca="false">INT(F20/6)</f>
        <v>11</v>
      </c>
      <c r="AF20" s="14" t="n">
        <f aca="false">AE20*AD20</f>
        <v>230378.3999088</v>
      </c>
      <c r="AG20" s="14" t="n">
        <f aca="false">AD20</f>
        <v>20943.4909008</v>
      </c>
      <c r="AH20" s="14" t="n">
        <f aca="false">INT(F20/6)</f>
        <v>11</v>
      </c>
      <c r="AI20" s="14" t="n">
        <f aca="false">AH20*AG20</f>
        <v>230378.3999088</v>
      </c>
      <c r="AJ20" s="14" t="n">
        <f aca="false">AG20</f>
        <v>20943.4909008</v>
      </c>
      <c r="AK20" s="14" t="n">
        <f aca="false">F20-S20-V20-Y20-AB20-AE20-AH20</f>
        <v>7</v>
      </c>
      <c r="AL20" s="14" t="n">
        <f aca="false">AK20*AJ20</f>
        <v>146604.4363056</v>
      </c>
      <c r="AN20" s="8"/>
      <c r="AO20" s="15" t="n">
        <v>0</v>
      </c>
      <c r="AP20" s="15"/>
      <c r="AQ20" s="15" t="n">
        <v>0</v>
      </c>
      <c r="AR20" s="15" t="n">
        <f aca="false">J20+M20+P20-F20</f>
        <v>0</v>
      </c>
      <c r="AS20" s="16" t="n">
        <f aca="false">Q20+N20+K20-H20</f>
        <v>0</v>
      </c>
      <c r="AT20" s="15"/>
      <c r="AU20" s="15" t="n">
        <f aca="false">S20-J20</f>
        <v>0</v>
      </c>
      <c r="AV20" s="15" t="n">
        <f aca="false">T20-K20</f>
        <v>0</v>
      </c>
      <c r="AW20" s="15" t="n">
        <f aca="false">V20+Y20+AB20-M20</f>
        <v>0</v>
      </c>
      <c r="AX20" s="15" t="n">
        <f aca="false">W20+Z20+AC20-N20</f>
        <v>0</v>
      </c>
      <c r="AY20" s="15" t="n">
        <f aca="false">AE20+AH20+AK20-P20</f>
        <v>0</v>
      </c>
      <c r="AZ20" s="15" t="n">
        <f aca="false">AL20+AI20+AF20-Q20</f>
        <v>0</v>
      </c>
      <c r="BA20" s="15" t="n">
        <f aca="false">F20-J20-M20-P20</f>
        <v>0</v>
      </c>
      <c r="BB20" s="15" t="n">
        <f aca="false">Q20+N20+K20-H20</f>
        <v>0</v>
      </c>
    </row>
    <row r="21" customFormat="false" ht="22.35" hidden="false" customHeight="false" outlineLevel="0" collapsed="false">
      <c r="A21" s="9" t="n">
        <v>15</v>
      </c>
      <c r="B21" s="10" t="s">
        <v>35</v>
      </c>
      <c r="C21" s="11" t="n">
        <v>0</v>
      </c>
      <c r="D21" s="12" t="n">
        <v>0</v>
      </c>
      <c r="E21" s="13" t="s">
        <v>19</v>
      </c>
      <c r="F21" s="13" t="n">
        <v>0</v>
      </c>
      <c r="G21" s="14" t="n">
        <f aca="false">D21*$I$31</f>
        <v>0</v>
      </c>
      <c r="H21" s="13" t="n">
        <f aca="false">F21*G21</f>
        <v>0</v>
      </c>
      <c r="I21" s="14" t="n">
        <f aca="false">G21</f>
        <v>0</v>
      </c>
      <c r="J21" s="14" t="n">
        <f aca="false">S21</f>
        <v>0</v>
      </c>
      <c r="K21" s="14" t="n">
        <f aca="false">J21*I21</f>
        <v>0</v>
      </c>
      <c r="L21" s="14" t="n">
        <f aca="false">I21</f>
        <v>0</v>
      </c>
      <c r="M21" s="14" t="n">
        <f aca="false">V21+Y21+AB21</f>
        <v>0</v>
      </c>
      <c r="N21" s="14" t="n">
        <f aca="false">M21*L21</f>
        <v>0</v>
      </c>
      <c r="O21" s="14" t="n">
        <f aca="false">L21</f>
        <v>0</v>
      </c>
      <c r="P21" s="14" t="n">
        <f aca="false">AE21+AH21+AK21</f>
        <v>0</v>
      </c>
      <c r="Q21" s="14" t="n">
        <f aca="false">P21*O21</f>
        <v>0</v>
      </c>
      <c r="R21" s="14" t="n">
        <f aca="false">O21</f>
        <v>0</v>
      </c>
      <c r="S21" s="14" t="n">
        <f aca="false">INT(F21/12)</f>
        <v>0</v>
      </c>
      <c r="T21" s="14" t="n">
        <f aca="false">S21*R21</f>
        <v>0</v>
      </c>
      <c r="U21" s="14" t="n">
        <f aca="false">R21</f>
        <v>0</v>
      </c>
      <c r="V21" s="14" t="n">
        <f aca="false">INT(F21/6)</f>
        <v>0</v>
      </c>
      <c r="W21" s="14" t="n">
        <f aca="false">V21*U21</f>
        <v>0</v>
      </c>
      <c r="X21" s="14" t="n">
        <f aca="false">U21</f>
        <v>0</v>
      </c>
      <c r="Y21" s="14" t="n">
        <f aca="false">INT(F21/6)</f>
        <v>0</v>
      </c>
      <c r="Z21" s="14" t="n">
        <f aca="false">Y21*X21</f>
        <v>0</v>
      </c>
      <c r="AA21" s="14" t="n">
        <f aca="false">X21</f>
        <v>0</v>
      </c>
      <c r="AB21" s="14" t="n">
        <f aca="false">INT(F21/6)</f>
        <v>0</v>
      </c>
      <c r="AC21" s="14" t="n">
        <f aca="false">AB21*AA21</f>
        <v>0</v>
      </c>
      <c r="AD21" s="14" t="n">
        <f aca="false">AA21</f>
        <v>0</v>
      </c>
      <c r="AE21" s="14" t="n">
        <f aca="false">INT(F21/6)</f>
        <v>0</v>
      </c>
      <c r="AF21" s="14" t="n">
        <f aca="false">AE21*AD21</f>
        <v>0</v>
      </c>
      <c r="AG21" s="14" t="n">
        <f aca="false">AD21</f>
        <v>0</v>
      </c>
      <c r="AH21" s="14" t="n">
        <f aca="false">INT(F21/6)</f>
        <v>0</v>
      </c>
      <c r="AI21" s="14" t="n">
        <f aca="false">AH21*AG21</f>
        <v>0</v>
      </c>
      <c r="AJ21" s="14" t="n">
        <f aca="false">AG21</f>
        <v>0</v>
      </c>
      <c r="AK21" s="14" t="n">
        <f aca="false">F21-S21-V21-Y21-AB21-AE21-AH21</f>
        <v>0</v>
      </c>
      <c r="AL21" s="14" t="n">
        <f aca="false">AK21*AJ21</f>
        <v>0</v>
      </c>
      <c r="AN21" s="8"/>
      <c r="AO21" s="15" t="n">
        <v>0</v>
      </c>
      <c r="AP21" s="15"/>
      <c r="AQ21" s="15" t="n">
        <v>0</v>
      </c>
      <c r="AR21" s="15" t="n">
        <f aca="false">J21+M21+P21-F21</f>
        <v>0</v>
      </c>
      <c r="AS21" s="16" t="n">
        <f aca="false">Q21+N21+K21-H21</f>
        <v>0</v>
      </c>
      <c r="AT21" s="15"/>
      <c r="AU21" s="15" t="n">
        <f aca="false">S21-J21</f>
        <v>0</v>
      </c>
      <c r="AV21" s="15" t="n">
        <f aca="false">T21-K21</f>
        <v>0</v>
      </c>
      <c r="AW21" s="15" t="n">
        <f aca="false">V21+Y21+AB21-M21</f>
        <v>0</v>
      </c>
      <c r="AX21" s="15" t="n">
        <f aca="false">W21+Z21+AC21-N21</f>
        <v>0</v>
      </c>
      <c r="AY21" s="15" t="n">
        <f aca="false">AE21+AH21+AK21-P21</f>
        <v>0</v>
      </c>
      <c r="AZ21" s="15" t="n">
        <f aca="false">AL21+AI21+AF21-Q21</f>
        <v>0</v>
      </c>
      <c r="BA21" s="15" t="n">
        <f aca="false">F21-J21-M21-P21</f>
        <v>0</v>
      </c>
      <c r="BB21" s="15" t="n">
        <f aca="false">Q21+N21+K21-H21</f>
        <v>0</v>
      </c>
    </row>
    <row r="22" customFormat="false" ht="13.8" hidden="false" customHeight="false" outlineLevel="0" collapsed="false">
      <c r="A22" s="9" t="n">
        <v>16</v>
      </c>
      <c r="B22" s="10" t="s">
        <v>36</v>
      </c>
      <c r="C22" s="11" t="n">
        <v>1433.33</v>
      </c>
      <c r="D22" s="12" t="n">
        <f aca="false">C22*1.2</f>
        <v>1719.996</v>
      </c>
      <c r="E22" s="13" t="s">
        <v>19</v>
      </c>
      <c r="F22" s="13" t="n">
        <v>1716</v>
      </c>
      <c r="G22" s="14" t="n">
        <f aca="false">D22*$I$31</f>
        <v>1800.4918128</v>
      </c>
      <c r="H22" s="13" t="n">
        <f aca="false">F22*G22</f>
        <v>3089643.9507648</v>
      </c>
      <c r="I22" s="14" t="n">
        <f aca="false">G22</f>
        <v>1800.4918128</v>
      </c>
      <c r="J22" s="14" t="n">
        <f aca="false">S22</f>
        <v>143</v>
      </c>
      <c r="K22" s="14" t="n">
        <f aca="false">J22*I22</f>
        <v>257470.3292304</v>
      </c>
      <c r="L22" s="14" t="n">
        <f aca="false">I22</f>
        <v>1800.4918128</v>
      </c>
      <c r="M22" s="14" t="n">
        <f aca="false">V22+Y22+AB22</f>
        <v>858</v>
      </c>
      <c r="N22" s="14" t="n">
        <f aca="false">M22*L22</f>
        <v>1544821.9753824</v>
      </c>
      <c r="O22" s="14" t="n">
        <f aca="false">L22</f>
        <v>1800.4918128</v>
      </c>
      <c r="P22" s="14" t="n">
        <f aca="false">AE22+AH22+AK22</f>
        <v>715</v>
      </c>
      <c r="Q22" s="14" t="n">
        <f aca="false">P22*O22</f>
        <v>1287351.646152</v>
      </c>
      <c r="R22" s="14" t="n">
        <f aca="false">O22</f>
        <v>1800.4918128</v>
      </c>
      <c r="S22" s="14" t="n">
        <f aca="false">INT(F22/12)</f>
        <v>143</v>
      </c>
      <c r="T22" s="14" t="n">
        <f aca="false">S22*R22</f>
        <v>257470.3292304</v>
      </c>
      <c r="U22" s="14" t="n">
        <f aca="false">R22</f>
        <v>1800.4918128</v>
      </c>
      <c r="V22" s="14" t="n">
        <f aca="false">INT(F22/6)</f>
        <v>286</v>
      </c>
      <c r="W22" s="14" t="n">
        <f aca="false">V22*U22</f>
        <v>514940.6584608</v>
      </c>
      <c r="X22" s="14" t="n">
        <f aca="false">U22</f>
        <v>1800.4918128</v>
      </c>
      <c r="Y22" s="14" t="n">
        <f aca="false">INT(F22/6)</f>
        <v>286</v>
      </c>
      <c r="Z22" s="14" t="n">
        <f aca="false">Y22*X22</f>
        <v>514940.6584608</v>
      </c>
      <c r="AA22" s="14" t="n">
        <f aca="false">X22</f>
        <v>1800.4918128</v>
      </c>
      <c r="AB22" s="14" t="n">
        <f aca="false">INT(F22/6)</f>
        <v>286</v>
      </c>
      <c r="AC22" s="14" t="n">
        <f aca="false">AB22*AA22</f>
        <v>514940.6584608</v>
      </c>
      <c r="AD22" s="14" t="n">
        <f aca="false">AA22</f>
        <v>1800.4918128</v>
      </c>
      <c r="AE22" s="14" t="n">
        <f aca="false">INT(F22/6)</f>
        <v>286</v>
      </c>
      <c r="AF22" s="14" t="n">
        <f aca="false">AE22*AD22</f>
        <v>514940.6584608</v>
      </c>
      <c r="AG22" s="14" t="n">
        <f aca="false">AD22</f>
        <v>1800.4918128</v>
      </c>
      <c r="AH22" s="14" t="n">
        <f aca="false">INT(F22/6)</f>
        <v>286</v>
      </c>
      <c r="AI22" s="14" t="n">
        <f aca="false">AH22*AG22</f>
        <v>514940.6584608</v>
      </c>
      <c r="AJ22" s="14" t="n">
        <f aca="false">AG22</f>
        <v>1800.4918128</v>
      </c>
      <c r="AK22" s="14" t="n">
        <f aca="false">F22-S22-V22-Y22-AB22-AE22-AH22</f>
        <v>143</v>
      </c>
      <c r="AL22" s="14" t="n">
        <f aca="false">AK22*AJ22</f>
        <v>257470.3292304</v>
      </c>
      <c r="AN22" s="8"/>
      <c r="AO22" s="15" t="n">
        <v>0</v>
      </c>
      <c r="AP22" s="15"/>
      <c r="AQ22" s="15" t="n">
        <v>0</v>
      </c>
      <c r="AR22" s="15" t="n">
        <f aca="false">J22+M22+P22-F22</f>
        <v>0</v>
      </c>
      <c r="AS22" s="16" t="n">
        <f aca="false">Q22+N22+K22-H22</f>
        <v>0</v>
      </c>
      <c r="AT22" s="15"/>
      <c r="AU22" s="15" t="n">
        <f aca="false">S22-J22</f>
        <v>0</v>
      </c>
      <c r="AV22" s="15" t="n">
        <f aca="false">T22-K22</f>
        <v>0</v>
      </c>
      <c r="AW22" s="15" t="n">
        <f aca="false">V22+Y22+AB22-M22</f>
        <v>0</v>
      </c>
      <c r="AX22" s="15" t="n">
        <f aca="false">W22+Z22+AC22-N22</f>
        <v>0</v>
      </c>
      <c r="AY22" s="15" t="n">
        <f aca="false">AE22+AH22+AK22-P22</f>
        <v>0</v>
      </c>
      <c r="AZ22" s="15" t="n">
        <f aca="false">AL22+AI22+AF22-Q22</f>
        <v>0</v>
      </c>
      <c r="BA22" s="15" t="n">
        <f aca="false">F22-J22-M22-P22</f>
        <v>0</v>
      </c>
      <c r="BB22" s="15" t="n">
        <f aca="false">Q22+N22+K22-H22</f>
        <v>0</v>
      </c>
    </row>
    <row r="23" customFormat="false" ht="22.35" hidden="false" customHeight="false" outlineLevel="0" collapsed="false">
      <c r="A23" s="9" t="n">
        <v>17</v>
      </c>
      <c r="B23" s="10" t="s">
        <v>37</v>
      </c>
      <c r="C23" s="11" t="n">
        <v>2367.12</v>
      </c>
      <c r="D23" s="12" t="n">
        <f aca="false">C23*1.2</f>
        <v>2840.544</v>
      </c>
      <c r="E23" s="13" t="s">
        <v>19</v>
      </c>
      <c r="F23" s="13" t="n">
        <v>87</v>
      </c>
      <c r="G23" s="14" t="n">
        <f aca="false">D23*$I$31</f>
        <v>2973.4814592</v>
      </c>
      <c r="H23" s="13" t="n">
        <f aca="false">F23*G23</f>
        <v>258692.8869504</v>
      </c>
      <c r="I23" s="14" t="n">
        <f aca="false">G23</f>
        <v>2973.4814592</v>
      </c>
      <c r="J23" s="14" t="n">
        <f aca="false">S23</f>
        <v>7</v>
      </c>
      <c r="K23" s="14" t="n">
        <f aca="false">J23*I23</f>
        <v>20814.3702144</v>
      </c>
      <c r="L23" s="14" t="n">
        <f aca="false">I23</f>
        <v>2973.4814592</v>
      </c>
      <c r="M23" s="14" t="n">
        <f aca="false">V23+Y23+AB23</f>
        <v>42</v>
      </c>
      <c r="N23" s="14" t="n">
        <f aca="false">M23*L23</f>
        <v>124886.2212864</v>
      </c>
      <c r="O23" s="14" t="n">
        <f aca="false">L23</f>
        <v>2973.4814592</v>
      </c>
      <c r="P23" s="14" t="n">
        <f aca="false">AE23+AH23+AK23</f>
        <v>38</v>
      </c>
      <c r="Q23" s="14" t="n">
        <f aca="false">P23*O23</f>
        <v>112992.2954496</v>
      </c>
      <c r="R23" s="14" t="n">
        <f aca="false">O23</f>
        <v>2973.4814592</v>
      </c>
      <c r="S23" s="14" t="n">
        <f aca="false">INT(F23/12)</f>
        <v>7</v>
      </c>
      <c r="T23" s="14" t="n">
        <f aca="false">S23*R23</f>
        <v>20814.3702144</v>
      </c>
      <c r="U23" s="14" t="n">
        <f aca="false">R23</f>
        <v>2973.4814592</v>
      </c>
      <c r="V23" s="14" t="n">
        <f aca="false">INT(F23/6)</f>
        <v>14</v>
      </c>
      <c r="W23" s="14" t="n">
        <f aca="false">V23*U23</f>
        <v>41628.7404288</v>
      </c>
      <c r="X23" s="14" t="n">
        <f aca="false">U23</f>
        <v>2973.4814592</v>
      </c>
      <c r="Y23" s="14" t="n">
        <f aca="false">INT(F23/6)</f>
        <v>14</v>
      </c>
      <c r="Z23" s="14" t="n">
        <f aca="false">Y23*X23</f>
        <v>41628.7404288</v>
      </c>
      <c r="AA23" s="14" t="n">
        <f aca="false">X23</f>
        <v>2973.4814592</v>
      </c>
      <c r="AB23" s="14" t="n">
        <f aca="false">INT(F23/6)</f>
        <v>14</v>
      </c>
      <c r="AC23" s="14" t="n">
        <f aca="false">AB23*AA23</f>
        <v>41628.7404288</v>
      </c>
      <c r="AD23" s="14" t="n">
        <f aca="false">AA23</f>
        <v>2973.4814592</v>
      </c>
      <c r="AE23" s="14" t="n">
        <f aca="false">INT(F23/6)</f>
        <v>14</v>
      </c>
      <c r="AF23" s="14" t="n">
        <f aca="false">AE23*AD23</f>
        <v>41628.7404288</v>
      </c>
      <c r="AG23" s="14" t="n">
        <f aca="false">AD23</f>
        <v>2973.4814592</v>
      </c>
      <c r="AH23" s="14" t="n">
        <f aca="false">INT(F23/6)</f>
        <v>14</v>
      </c>
      <c r="AI23" s="14" t="n">
        <f aca="false">AH23*AG23</f>
        <v>41628.7404288</v>
      </c>
      <c r="AJ23" s="14" t="n">
        <f aca="false">AG23</f>
        <v>2973.4814592</v>
      </c>
      <c r="AK23" s="14" t="n">
        <f aca="false">F23-S23-V23-Y23-AB23-AE23-AH23</f>
        <v>10</v>
      </c>
      <c r="AL23" s="14" t="n">
        <f aca="false">AK23*AJ23</f>
        <v>29734.814592</v>
      </c>
      <c r="AN23" s="8"/>
      <c r="AO23" s="15" t="n">
        <v>0</v>
      </c>
      <c r="AP23" s="15"/>
      <c r="AQ23" s="15" t="n">
        <v>0</v>
      </c>
      <c r="AR23" s="15" t="n">
        <f aca="false">J23+M23+P23-F23</f>
        <v>0</v>
      </c>
      <c r="AS23" s="16" t="n">
        <f aca="false">Q23+N23+K23-H23</f>
        <v>0</v>
      </c>
      <c r="AT23" s="15"/>
      <c r="AU23" s="15" t="n">
        <f aca="false">S23-J23</f>
        <v>0</v>
      </c>
      <c r="AV23" s="15" t="n">
        <f aca="false">T23-K23</f>
        <v>0</v>
      </c>
      <c r="AW23" s="15" t="n">
        <f aca="false">V23+Y23+AB23-M23</f>
        <v>0</v>
      </c>
      <c r="AX23" s="15" t="n">
        <f aca="false">W23+Z23+AC23-N23</f>
        <v>0</v>
      </c>
      <c r="AY23" s="15" t="n">
        <f aca="false">AE23+AH23+AK23-P23</f>
        <v>0</v>
      </c>
      <c r="AZ23" s="15" t="n">
        <f aca="false">AL23+AI23+AF23-Q23</f>
        <v>0</v>
      </c>
      <c r="BA23" s="15" t="n">
        <f aca="false">F23-J23-M23-P23</f>
        <v>0</v>
      </c>
      <c r="BB23" s="15" t="n">
        <f aca="false">Q23+N23+K23-H23</f>
        <v>0</v>
      </c>
    </row>
    <row r="24" customFormat="false" ht="22.35" hidden="false" customHeight="false" outlineLevel="0" collapsed="false">
      <c r="A24" s="9" t="n">
        <v>18</v>
      </c>
      <c r="B24" s="10" t="s">
        <v>38</v>
      </c>
      <c r="C24" s="11" t="n">
        <v>0</v>
      </c>
      <c r="D24" s="12" t="n">
        <v>0</v>
      </c>
      <c r="E24" s="13" t="s">
        <v>19</v>
      </c>
      <c r="F24" s="13" t="n">
        <v>0</v>
      </c>
      <c r="G24" s="14" t="n">
        <f aca="false">D24*$I$31</f>
        <v>0</v>
      </c>
      <c r="H24" s="13" t="n">
        <f aca="false">F24*G24</f>
        <v>0</v>
      </c>
      <c r="I24" s="14" t="n">
        <f aca="false">G24</f>
        <v>0</v>
      </c>
      <c r="J24" s="14" t="n">
        <f aca="false">S24</f>
        <v>0</v>
      </c>
      <c r="K24" s="14" t="n">
        <f aca="false">J24*I24</f>
        <v>0</v>
      </c>
      <c r="L24" s="14" t="n">
        <f aca="false">I24</f>
        <v>0</v>
      </c>
      <c r="M24" s="14" t="n">
        <f aca="false">V24+Y24+AB24</f>
        <v>0</v>
      </c>
      <c r="N24" s="14" t="n">
        <f aca="false">M24*L24</f>
        <v>0</v>
      </c>
      <c r="O24" s="14" t="n">
        <f aca="false">L24</f>
        <v>0</v>
      </c>
      <c r="P24" s="14" t="n">
        <f aca="false">AE24+AH24+AK24</f>
        <v>0</v>
      </c>
      <c r="Q24" s="14" t="n">
        <f aca="false">P24*O24</f>
        <v>0</v>
      </c>
      <c r="R24" s="14" t="n">
        <f aca="false">O24</f>
        <v>0</v>
      </c>
      <c r="S24" s="14" t="n">
        <f aca="false">INT(F24/12)</f>
        <v>0</v>
      </c>
      <c r="T24" s="14" t="n">
        <f aca="false">S24*R24</f>
        <v>0</v>
      </c>
      <c r="U24" s="14" t="n">
        <f aca="false">R24</f>
        <v>0</v>
      </c>
      <c r="V24" s="14" t="n">
        <f aca="false">INT(F24/6)</f>
        <v>0</v>
      </c>
      <c r="W24" s="14" t="n">
        <f aca="false">V24*U24</f>
        <v>0</v>
      </c>
      <c r="X24" s="14" t="n">
        <f aca="false">U24</f>
        <v>0</v>
      </c>
      <c r="Y24" s="14" t="n">
        <f aca="false">INT(F24/6)</f>
        <v>0</v>
      </c>
      <c r="Z24" s="14" t="n">
        <f aca="false">Y24*X24</f>
        <v>0</v>
      </c>
      <c r="AA24" s="14" t="n">
        <f aca="false">X24</f>
        <v>0</v>
      </c>
      <c r="AB24" s="14" t="n">
        <f aca="false">INT(F24/6)</f>
        <v>0</v>
      </c>
      <c r="AC24" s="14" t="n">
        <f aca="false">AB24*AA24</f>
        <v>0</v>
      </c>
      <c r="AD24" s="14" t="n">
        <f aca="false">AA24</f>
        <v>0</v>
      </c>
      <c r="AE24" s="14" t="n">
        <f aca="false">INT(F24/6)</f>
        <v>0</v>
      </c>
      <c r="AF24" s="14" t="n">
        <f aca="false">AE24*AD24</f>
        <v>0</v>
      </c>
      <c r="AG24" s="14" t="n">
        <f aca="false">AD24</f>
        <v>0</v>
      </c>
      <c r="AH24" s="14" t="n">
        <f aca="false">INT(F24/6)</f>
        <v>0</v>
      </c>
      <c r="AI24" s="14" t="n">
        <f aca="false">AH24*AG24</f>
        <v>0</v>
      </c>
      <c r="AJ24" s="14" t="n">
        <f aca="false">AG24</f>
        <v>0</v>
      </c>
      <c r="AK24" s="14" t="n">
        <f aca="false">F24-S24-V24-Y24-AB24-AE24-AH24</f>
        <v>0</v>
      </c>
      <c r="AL24" s="14" t="n">
        <f aca="false">AK24*AJ24</f>
        <v>0</v>
      </c>
      <c r="AN24" s="8"/>
      <c r="AO24" s="15" t="n">
        <v>0</v>
      </c>
      <c r="AP24" s="15"/>
      <c r="AQ24" s="15" t="n">
        <v>0</v>
      </c>
      <c r="AR24" s="15" t="n">
        <f aca="false">J24+M24+P24-F24</f>
        <v>0</v>
      </c>
      <c r="AS24" s="16" t="n">
        <f aca="false">Q24+N24+K24-H24</f>
        <v>0</v>
      </c>
      <c r="AT24" s="15"/>
      <c r="AU24" s="15" t="n">
        <f aca="false">S24-J24</f>
        <v>0</v>
      </c>
      <c r="AV24" s="15" t="n">
        <f aca="false">T24-K24</f>
        <v>0</v>
      </c>
      <c r="AW24" s="15" t="n">
        <f aca="false">V24+Y24+AB24-M24</f>
        <v>0</v>
      </c>
      <c r="AX24" s="15" t="n">
        <f aca="false">W24+Z24+AC24-N24</f>
        <v>0</v>
      </c>
      <c r="AY24" s="15" t="n">
        <f aca="false">AE24+AH24+AK24-P24</f>
        <v>0</v>
      </c>
      <c r="AZ24" s="15" t="n">
        <f aca="false">AL24+AI24+AF24-Q24</f>
        <v>0</v>
      </c>
      <c r="BA24" s="15" t="n">
        <f aca="false">F24-J24-M24-P24</f>
        <v>0</v>
      </c>
      <c r="BB24" s="15" t="n">
        <f aca="false">Q24+N24+K24-H24</f>
        <v>0</v>
      </c>
    </row>
    <row r="25" customFormat="false" ht="22.35" hidden="false" customHeight="false" outlineLevel="0" collapsed="false">
      <c r="A25" s="9" t="n">
        <v>19</v>
      </c>
      <c r="B25" s="10" t="s">
        <v>39</v>
      </c>
      <c r="C25" s="11" t="n">
        <v>2400</v>
      </c>
      <c r="D25" s="12" t="n">
        <f aca="false">C25*1.2</f>
        <v>2880</v>
      </c>
      <c r="E25" s="13" t="s">
        <v>19</v>
      </c>
      <c r="F25" s="13" t="n">
        <v>67</v>
      </c>
      <c r="G25" s="14" t="n">
        <f aca="false">D25*$I$31</f>
        <v>3014.784</v>
      </c>
      <c r="H25" s="13" t="n">
        <f aca="false">F25*G25</f>
        <v>201990.528</v>
      </c>
      <c r="I25" s="14" t="n">
        <f aca="false">G25</f>
        <v>3014.784</v>
      </c>
      <c r="J25" s="14" t="n">
        <f aca="false">S25</f>
        <v>5</v>
      </c>
      <c r="K25" s="14" t="n">
        <f aca="false">J25*I25</f>
        <v>15073.92</v>
      </c>
      <c r="L25" s="14" t="n">
        <f aca="false">I25</f>
        <v>3014.784</v>
      </c>
      <c r="M25" s="14" t="n">
        <f aca="false">V25+Y25+AB25</f>
        <v>33</v>
      </c>
      <c r="N25" s="14" t="n">
        <f aca="false">M25*L25</f>
        <v>99487.872</v>
      </c>
      <c r="O25" s="14" t="n">
        <f aca="false">L25</f>
        <v>3014.784</v>
      </c>
      <c r="P25" s="14" t="n">
        <f aca="false">AE25+AH25+AK25</f>
        <v>29</v>
      </c>
      <c r="Q25" s="14" t="n">
        <f aca="false">P25*O25</f>
        <v>87428.736</v>
      </c>
      <c r="R25" s="14" t="n">
        <f aca="false">O25</f>
        <v>3014.784</v>
      </c>
      <c r="S25" s="14" t="n">
        <f aca="false">INT(F25/12)</f>
        <v>5</v>
      </c>
      <c r="T25" s="14" t="n">
        <f aca="false">S25*R25</f>
        <v>15073.92</v>
      </c>
      <c r="U25" s="14" t="n">
        <f aca="false">R25</f>
        <v>3014.784</v>
      </c>
      <c r="V25" s="14" t="n">
        <f aca="false">INT(F25/6)</f>
        <v>11</v>
      </c>
      <c r="W25" s="14" t="n">
        <f aca="false">V25*U25</f>
        <v>33162.624</v>
      </c>
      <c r="X25" s="14" t="n">
        <f aca="false">U25</f>
        <v>3014.784</v>
      </c>
      <c r="Y25" s="14" t="n">
        <f aca="false">INT(F25/6)</f>
        <v>11</v>
      </c>
      <c r="Z25" s="14" t="n">
        <f aca="false">Y25*X25</f>
        <v>33162.624</v>
      </c>
      <c r="AA25" s="14" t="n">
        <f aca="false">X25</f>
        <v>3014.784</v>
      </c>
      <c r="AB25" s="14" t="n">
        <f aca="false">INT(F25/6)</f>
        <v>11</v>
      </c>
      <c r="AC25" s="14" t="n">
        <f aca="false">AB25*AA25</f>
        <v>33162.624</v>
      </c>
      <c r="AD25" s="14" t="n">
        <f aca="false">AA25</f>
        <v>3014.784</v>
      </c>
      <c r="AE25" s="14" t="n">
        <f aca="false">INT(F25/6)</f>
        <v>11</v>
      </c>
      <c r="AF25" s="14" t="n">
        <f aca="false">AE25*AD25</f>
        <v>33162.624</v>
      </c>
      <c r="AG25" s="14" t="n">
        <f aca="false">AD25</f>
        <v>3014.784</v>
      </c>
      <c r="AH25" s="14" t="n">
        <f aca="false">INT(F25/6)</f>
        <v>11</v>
      </c>
      <c r="AI25" s="14" t="n">
        <f aca="false">AH25*AG25</f>
        <v>33162.624</v>
      </c>
      <c r="AJ25" s="14" t="n">
        <f aca="false">AG25</f>
        <v>3014.784</v>
      </c>
      <c r="AK25" s="14" t="n">
        <f aca="false">F25-S25-V25-Y25-AB25-AE25-AH25</f>
        <v>7</v>
      </c>
      <c r="AL25" s="14" t="n">
        <f aca="false">AK25*AJ25</f>
        <v>21103.488</v>
      </c>
      <c r="AN25" s="8"/>
      <c r="AO25" s="15" t="n">
        <v>0</v>
      </c>
      <c r="AP25" s="15"/>
      <c r="AQ25" s="15" t="n">
        <v>0</v>
      </c>
      <c r="AR25" s="15" t="n">
        <f aca="false">J25+M25+P25-F25</f>
        <v>0</v>
      </c>
      <c r="AS25" s="16" t="n">
        <f aca="false">Q25+N25+K25-H25</f>
        <v>0</v>
      </c>
      <c r="AT25" s="15"/>
      <c r="AU25" s="15" t="n">
        <f aca="false">S25-J25</f>
        <v>0</v>
      </c>
      <c r="AV25" s="15" t="n">
        <f aca="false">T25-K25</f>
        <v>0</v>
      </c>
      <c r="AW25" s="15" t="n">
        <f aca="false">V25+Y25+AB25-M25</f>
        <v>0</v>
      </c>
      <c r="AX25" s="15" t="n">
        <f aca="false">W25+Z25+AC25-N25</f>
        <v>0</v>
      </c>
      <c r="AY25" s="15" t="n">
        <f aca="false">AE25+AH25+AK25-P25</f>
        <v>0</v>
      </c>
      <c r="AZ25" s="15" t="n">
        <f aca="false">AL25+AI25+AF25-Q25</f>
        <v>0</v>
      </c>
      <c r="BA25" s="15" t="n">
        <f aca="false">F25-J25-M25-P25</f>
        <v>0</v>
      </c>
      <c r="BB25" s="15" t="n">
        <f aca="false">Q25+N25+K25-H25</f>
        <v>0</v>
      </c>
    </row>
    <row r="26" customFormat="false" ht="22.35" hidden="false" customHeight="false" outlineLevel="0" collapsed="false">
      <c r="A26" s="9" t="n">
        <v>20</v>
      </c>
      <c r="B26" s="10" t="s">
        <v>40</v>
      </c>
      <c r="C26" s="11" t="n">
        <v>0</v>
      </c>
      <c r="D26" s="12" t="n">
        <f aca="false">C26*1.2</f>
        <v>0</v>
      </c>
      <c r="E26" s="13" t="s">
        <v>19</v>
      </c>
      <c r="F26" s="13" t="n">
        <v>0</v>
      </c>
      <c r="G26" s="14" t="n">
        <f aca="false">D26*$I$31</f>
        <v>0</v>
      </c>
      <c r="H26" s="13" t="n">
        <f aca="false">F26*G26</f>
        <v>0</v>
      </c>
      <c r="I26" s="14" t="n">
        <f aca="false">G26</f>
        <v>0</v>
      </c>
      <c r="J26" s="14" t="n">
        <f aca="false">S26</f>
        <v>0</v>
      </c>
      <c r="K26" s="14" t="n">
        <f aca="false">J26*I26</f>
        <v>0</v>
      </c>
      <c r="L26" s="14" t="n">
        <f aca="false">I26</f>
        <v>0</v>
      </c>
      <c r="M26" s="14" t="n">
        <f aca="false">V26+Y26+AB26</f>
        <v>0</v>
      </c>
      <c r="N26" s="14" t="n">
        <f aca="false">M26*L26</f>
        <v>0</v>
      </c>
      <c r="O26" s="14" t="n">
        <f aca="false">L26</f>
        <v>0</v>
      </c>
      <c r="P26" s="14" t="n">
        <f aca="false">AE26+AH26+AK26</f>
        <v>0</v>
      </c>
      <c r="Q26" s="14" t="n">
        <f aca="false">P26*O26</f>
        <v>0</v>
      </c>
      <c r="R26" s="14" t="n">
        <f aca="false">O26</f>
        <v>0</v>
      </c>
      <c r="S26" s="14" t="n">
        <f aca="false">INT(F26/12)</f>
        <v>0</v>
      </c>
      <c r="T26" s="14" t="n">
        <f aca="false">S26*R26</f>
        <v>0</v>
      </c>
      <c r="U26" s="14" t="n">
        <f aca="false">R26</f>
        <v>0</v>
      </c>
      <c r="V26" s="14" t="n">
        <f aca="false">INT(F26/6)</f>
        <v>0</v>
      </c>
      <c r="W26" s="14" t="n">
        <f aca="false">V26*U26</f>
        <v>0</v>
      </c>
      <c r="X26" s="14" t="n">
        <f aca="false">U26</f>
        <v>0</v>
      </c>
      <c r="Y26" s="14" t="n">
        <f aca="false">INT(F26/6)</f>
        <v>0</v>
      </c>
      <c r="Z26" s="14" t="n">
        <f aca="false">Y26*X26</f>
        <v>0</v>
      </c>
      <c r="AA26" s="14" t="n">
        <f aca="false">X26</f>
        <v>0</v>
      </c>
      <c r="AB26" s="14" t="n">
        <f aca="false">INT(F26/6)</f>
        <v>0</v>
      </c>
      <c r="AC26" s="14" t="n">
        <f aca="false">AB26*AA26</f>
        <v>0</v>
      </c>
      <c r="AD26" s="14" t="n">
        <f aca="false">AA26</f>
        <v>0</v>
      </c>
      <c r="AE26" s="14" t="n">
        <f aca="false">INT(F26/6)</f>
        <v>0</v>
      </c>
      <c r="AF26" s="14" t="n">
        <f aca="false">AE26*AD26</f>
        <v>0</v>
      </c>
      <c r="AG26" s="14" t="n">
        <f aca="false">AD26</f>
        <v>0</v>
      </c>
      <c r="AH26" s="14" t="n">
        <f aca="false">INT(F26/6)</f>
        <v>0</v>
      </c>
      <c r="AI26" s="14" t="n">
        <f aca="false">AH26*AG26</f>
        <v>0</v>
      </c>
      <c r="AJ26" s="14" t="n">
        <f aca="false">AG26</f>
        <v>0</v>
      </c>
      <c r="AK26" s="14" t="n">
        <f aca="false">F26-S26-V26-Y26-AB26-AE26-AH26</f>
        <v>0</v>
      </c>
      <c r="AL26" s="14" t="n">
        <f aca="false">AK26*AJ26</f>
        <v>0</v>
      </c>
      <c r="AN26" s="8"/>
      <c r="AO26" s="15" t="n">
        <v>0</v>
      </c>
      <c r="AP26" s="15"/>
      <c r="AQ26" s="15" t="n">
        <v>0</v>
      </c>
      <c r="AR26" s="15" t="n">
        <f aca="false">J26+M26+P26-F26</f>
        <v>0</v>
      </c>
      <c r="AS26" s="16" t="n">
        <f aca="false">Q26+N26+K26-H26</f>
        <v>0</v>
      </c>
      <c r="AT26" s="15"/>
      <c r="AU26" s="15" t="n">
        <f aca="false">S26-J26</f>
        <v>0</v>
      </c>
      <c r="AV26" s="15" t="n">
        <f aca="false">T26-K26</f>
        <v>0</v>
      </c>
      <c r="AW26" s="15" t="n">
        <f aca="false">V26+Y26+AB26-M26</f>
        <v>0</v>
      </c>
      <c r="AX26" s="15" t="n">
        <f aca="false">W26+Z26+AC26-N26</f>
        <v>0</v>
      </c>
      <c r="AY26" s="15" t="n">
        <f aca="false">AE26+AH26+AK26-P26</f>
        <v>0</v>
      </c>
      <c r="AZ26" s="15" t="n">
        <f aca="false">AL26+AI26+AF26-Q26</f>
        <v>0</v>
      </c>
      <c r="BA26" s="15" t="n">
        <f aca="false">F26-J26-M26-P26</f>
        <v>0</v>
      </c>
      <c r="BB26" s="15" t="n">
        <f aca="false">Q26+N26+K26-H26</f>
        <v>0</v>
      </c>
    </row>
    <row r="27" customFormat="false" ht="13.8" hidden="false" customHeight="false" outlineLevel="0" collapsed="false">
      <c r="A27" s="9" t="n">
        <v>21</v>
      </c>
      <c r="B27" s="10" t="s">
        <v>41</v>
      </c>
      <c r="C27" s="11" t="n">
        <v>2500</v>
      </c>
      <c r="D27" s="12" t="n">
        <f aca="false">C27*1.2</f>
        <v>3000</v>
      </c>
      <c r="E27" s="13"/>
      <c r="F27" s="13" t="n">
        <v>65</v>
      </c>
      <c r="G27" s="14" t="n">
        <f aca="false">D27*$I$31</f>
        <v>3140.4</v>
      </c>
      <c r="H27" s="13" t="n">
        <f aca="false">F27*G27</f>
        <v>204126</v>
      </c>
      <c r="I27" s="14" t="n">
        <f aca="false">G27</f>
        <v>3140.4</v>
      </c>
      <c r="J27" s="14" t="n">
        <f aca="false">S27</f>
        <v>5</v>
      </c>
      <c r="K27" s="14" t="n">
        <f aca="false">J27*I27</f>
        <v>15702</v>
      </c>
      <c r="L27" s="14" t="n">
        <f aca="false">I27</f>
        <v>3140.4</v>
      </c>
      <c r="M27" s="14" t="n">
        <f aca="false">V27+Y27+AB27</f>
        <v>30</v>
      </c>
      <c r="N27" s="14" t="n">
        <f aca="false">M27*L27</f>
        <v>94212</v>
      </c>
      <c r="O27" s="14" t="n">
        <f aca="false">L27</f>
        <v>3140.4</v>
      </c>
      <c r="P27" s="14" t="n">
        <f aca="false">AE27+AH27+AK27</f>
        <v>30</v>
      </c>
      <c r="Q27" s="14" t="n">
        <f aca="false">P27*O27</f>
        <v>94212</v>
      </c>
      <c r="R27" s="14" t="n">
        <f aca="false">O27</f>
        <v>3140.4</v>
      </c>
      <c r="S27" s="14" t="n">
        <f aca="false">INT(F27/12)</f>
        <v>5</v>
      </c>
      <c r="T27" s="14" t="n">
        <f aca="false">S27*R27</f>
        <v>15702</v>
      </c>
      <c r="U27" s="14" t="n">
        <f aca="false">R27</f>
        <v>3140.4</v>
      </c>
      <c r="V27" s="14" t="n">
        <f aca="false">INT(F27/6)</f>
        <v>10</v>
      </c>
      <c r="W27" s="14" t="n">
        <f aca="false">V27*U27</f>
        <v>31404</v>
      </c>
      <c r="X27" s="14" t="n">
        <f aca="false">U27</f>
        <v>3140.4</v>
      </c>
      <c r="Y27" s="14" t="n">
        <f aca="false">INT(F27/6)</f>
        <v>10</v>
      </c>
      <c r="Z27" s="14" t="n">
        <f aca="false">Y27*X27</f>
        <v>31404</v>
      </c>
      <c r="AA27" s="14" t="n">
        <f aca="false">X27</f>
        <v>3140.4</v>
      </c>
      <c r="AB27" s="14" t="n">
        <f aca="false">INT(F27/6)</f>
        <v>10</v>
      </c>
      <c r="AC27" s="14" t="n">
        <f aca="false">AB27*AA27</f>
        <v>31404</v>
      </c>
      <c r="AD27" s="14" t="n">
        <f aca="false">AA27</f>
        <v>3140.4</v>
      </c>
      <c r="AE27" s="14" t="n">
        <f aca="false">INT(F27/6)</f>
        <v>10</v>
      </c>
      <c r="AF27" s="14" t="n">
        <f aca="false">AE27*AD27</f>
        <v>31404</v>
      </c>
      <c r="AG27" s="14" t="n">
        <f aca="false">AD27</f>
        <v>3140.4</v>
      </c>
      <c r="AH27" s="14" t="n">
        <f aca="false">INT(F27/6)</f>
        <v>10</v>
      </c>
      <c r="AI27" s="14" t="n">
        <f aca="false">AH27*AG27</f>
        <v>31404</v>
      </c>
      <c r="AJ27" s="14" t="n">
        <f aca="false">AG27</f>
        <v>3140.4</v>
      </c>
      <c r="AK27" s="14" t="n">
        <f aca="false">F27-S27-V27-Y27-AB27-AE27-AH27</f>
        <v>10</v>
      </c>
      <c r="AL27" s="14" t="n">
        <f aca="false">AK27*AJ27</f>
        <v>31404</v>
      </c>
      <c r="AN27" s="8"/>
      <c r="AO27" s="15" t="n">
        <v>0</v>
      </c>
      <c r="AP27" s="15"/>
      <c r="AQ27" s="15" t="n">
        <v>0</v>
      </c>
      <c r="AR27" s="15" t="n">
        <f aca="false">J27+M27+P27-F27</f>
        <v>0</v>
      </c>
      <c r="AS27" s="16" t="n">
        <f aca="false">Q27+N27+K27-H27</f>
        <v>0</v>
      </c>
      <c r="AT27" s="15"/>
      <c r="AU27" s="15" t="n">
        <f aca="false">S27-J27</f>
        <v>0</v>
      </c>
      <c r="AV27" s="15" t="n">
        <f aca="false">T27-K27</f>
        <v>0</v>
      </c>
      <c r="AW27" s="15" t="n">
        <f aca="false">V27+Y27+AB27-M27</f>
        <v>0</v>
      </c>
      <c r="AX27" s="15" t="n">
        <f aca="false">W27+Z27+AC27-N27</f>
        <v>0</v>
      </c>
      <c r="AY27" s="15" t="n">
        <f aca="false">AE27+AH27+AK27-P27</f>
        <v>0</v>
      </c>
      <c r="AZ27" s="15" t="n">
        <f aca="false">AL27+AI27+AF27-Q27</f>
        <v>0</v>
      </c>
      <c r="BA27" s="15" t="n">
        <f aca="false">F27-J27-M27-P27</f>
        <v>0</v>
      </c>
      <c r="BB27" s="15" t="n">
        <f aca="false">Q27+N27+K27-H27</f>
        <v>0</v>
      </c>
    </row>
    <row r="28" customFormat="false" ht="13.8" hidden="false" customHeight="false" outlineLevel="0" collapsed="false">
      <c r="A28" s="9"/>
      <c r="B28" s="17" t="s">
        <v>42</v>
      </c>
      <c r="C28" s="17"/>
      <c r="D28" s="18"/>
      <c r="E28" s="19"/>
      <c r="F28" s="19" t="n">
        <f aca="false">F5+F6+F7+F8+F9+F17+F18+F19+F20+F21</f>
        <v>13263</v>
      </c>
      <c r="G28" s="20"/>
      <c r="H28" s="19" t="n">
        <f aca="false">H5+H6+H7+H8+H9+H17+H18+H19+H20+H21</f>
        <v>182975059.865112</v>
      </c>
      <c r="I28" s="19"/>
      <c r="J28" s="19" t="n">
        <f aca="false">J5+J6+J7+J8+J9+J17+J18+J19+J20+J21</f>
        <v>1102</v>
      </c>
      <c r="K28" s="19" t="n">
        <f aca="false">K5+K6+K7+K8+K9+K17+K18+K19+K20+K21</f>
        <v>15187381.0943616</v>
      </c>
      <c r="L28" s="19"/>
      <c r="M28" s="19" t="n">
        <f aca="false">M5+M6+M7+M8+M9+M17+M18+M19+M20+M21</f>
        <v>6624</v>
      </c>
      <c r="N28" s="19" t="n">
        <f aca="false">N5+N6+N7+N8+N9+N17+N18+N19+N20+N21</f>
        <v>91325076.0795936</v>
      </c>
      <c r="O28" s="19"/>
      <c r="P28" s="19" t="n">
        <f aca="false">P5+P6+P7+P8+P9+P17+P18+P19+P20+P21</f>
        <v>5537</v>
      </c>
      <c r="Q28" s="19" t="n">
        <f aca="false">Q5+Q6+Q7+Q8+Q9+Q17+Q18+Q19+Q20+Q21</f>
        <v>76462602.6911568</v>
      </c>
      <c r="R28" s="21"/>
      <c r="S28" s="19" t="n">
        <f aca="false">S5+S6+S7+S8+S9+S17+S18+S19+S20+S21</f>
        <v>1102</v>
      </c>
      <c r="T28" s="19" t="n">
        <f aca="false">T5+T6+T7+T8+T9+T17+T18+T19+T20+T21</f>
        <v>15187381.0943616</v>
      </c>
      <c r="U28" s="19"/>
      <c r="V28" s="19" t="n">
        <f aca="false">V5+V6+V7+V8+V9+V17+V18+V19+V20+V21</f>
        <v>2208</v>
      </c>
      <c r="W28" s="19" t="n">
        <f aca="false">W5+W6+W7+W8+W9+W17+W18+W19+W20+W21</f>
        <v>30441692.0265312</v>
      </c>
      <c r="X28" s="19"/>
      <c r="Y28" s="19" t="n">
        <f aca="false">Y5+Y6+Y7+Y8+Y9+Y17+Y18+Y19+Y20+Y21</f>
        <v>2208</v>
      </c>
      <c r="Z28" s="19" t="n">
        <f aca="false">Z5+Z6+Z7+Z8+Z9+Z17+Z18+Z19+Z20+Z21</f>
        <v>30441692.0265312</v>
      </c>
      <c r="AA28" s="19"/>
      <c r="AB28" s="19" t="n">
        <f aca="false">AB5+AB6+AB7+AB8+AB9+AB17+AB18+AB19+AB20+AB21</f>
        <v>2208</v>
      </c>
      <c r="AC28" s="19" t="n">
        <f aca="false">AC5+AC6+AC7+AC8+AC9+AC17+AC18+AC19+AC20+AC21</f>
        <v>30441692.0265312</v>
      </c>
      <c r="AD28" s="19"/>
      <c r="AE28" s="19" t="n">
        <f aca="false">AE5+AE6+AE7+AE8+AE9+AE17+AE18+AE19+AE20+AE21</f>
        <v>2208</v>
      </c>
      <c r="AF28" s="19" t="n">
        <f aca="false">AF5+AF6+AF7+AF8+AF9+AF17+AF18+AF19+AF20+AF21</f>
        <v>30441692.0265312</v>
      </c>
      <c r="AG28" s="19"/>
      <c r="AH28" s="19" t="n">
        <f aca="false">AH5+AH6+AH7+AH8+AH9+AH17+AH18+AH19+AH20+AH21</f>
        <v>2208</v>
      </c>
      <c r="AI28" s="19" t="n">
        <f aca="false">AI5+AI6+AI7+AI8+AI9+AI17+AI18+AI19+AI20+AI21</f>
        <v>30441692.0265312</v>
      </c>
      <c r="AJ28" s="19"/>
      <c r="AK28" s="19" t="n">
        <f aca="false">AK5+AK6+AK7+AK8+AK9+AK17+AK18+AK19+AK20+AK21</f>
        <v>1121</v>
      </c>
      <c r="AL28" s="19" t="n">
        <f aca="false">AL5+AL6+AL7+AL8+AL9+AL17+AL18+AL19+AL20+AL21</f>
        <v>15579218.6380944</v>
      </c>
      <c r="AN28" s="8"/>
      <c r="AO28" s="15" t="n">
        <v>0</v>
      </c>
      <c r="AP28" s="15"/>
      <c r="AQ28" s="15" t="n">
        <v>0</v>
      </c>
      <c r="AR28" s="15" t="n">
        <f aca="false">J28+M28+P28-F28</f>
        <v>0</v>
      </c>
      <c r="AS28" s="16" t="n">
        <f aca="false">Q28+N28+K28-H28</f>
        <v>0</v>
      </c>
      <c r="AT28" s="15"/>
      <c r="AU28" s="15" t="n">
        <f aca="false">S28-J28</f>
        <v>0</v>
      </c>
      <c r="AV28" s="15" t="n">
        <f aca="false">T28-K28</f>
        <v>0</v>
      </c>
      <c r="AW28" s="15" t="n">
        <f aca="false">V28+Y28+AB28-M28</f>
        <v>0</v>
      </c>
      <c r="AX28" s="15" t="n">
        <f aca="false">W28+Z28+AC28-N28</f>
        <v>0</v>
      </c>
      <c r="AY28" s="15" t="n">
        <f aca="false">AE28+AH28+AK28-P28</f>
        <v>0</v>
      </c>
      <c r="AZ28" s="15" t="n">
        <f aca="false">AL28+AI28+AF28-Q28</f>
        <v>0</v>
      </c>
      <c r="BA28" s="15" t="n">
        <f aca="false">F28-J28-M28-P28</f>
        <v>0</v>
      </c>
      <c r="BB28" s="15" t="n">
        <f aca="false">Q28+N28+K28-H28</f>
        <v>0</v>
      </c>
    </row>
    <row r="29" customFormat="false" ht="13.8" hidden="false" customHeight="false" outlineLevel="0" collapsed="false">
      <c r="A29" s="9"/>
      <c r="B29" s="17" t="s">
        <v>43</v>
      </c>
      <c r="C29" s="17"/>
      <c r="D29" s="18"/>
      <c r="E29" s="19"/>
      <c r="F29" s="19" t="n">
        <f aca="false">F10+F11+F12+F13+F14+F22+F23+F24+F25+F26+F27</f>
        <v>13328</v>
      </c>
      <c r="G29" s="22"/>
      <c r="H29" s="19" t="n">
        <f aca="false">H10+H11+H12+H13+H14+H22+H23+H24+H25+H26+H27</f>
        <v>21018582.5377152</v>
      </c>
      <c r="I29" s="19"/>
      <c r="J29" s="19" t="n">
        <f aca="false">J10+J11+J12+J13+J14+J22+J23+J24+J25+J26+J27</f>
        <v>1107</v>
      </c>
      <c r="K29" s="19" t="n">
        <f aca="false">K10+K11+K12+K13+K14+K22+K23+K24+K25+K26+K27</f>
        <v>1740957.4034448</v>
      </c>
      <c r="L29" s="19"/>
      <c r="M29" s="19" t="n">
        <f aca="false">M10+M11+M12+M13+M14+M22+M23+M24+M25+M26+M27</f>
        <v>6654</v>
      </c>
      <c r="N29" s="19" t="n">
        <f aca="false">N10+N11+N12+N13+N14+N22+N23+N24+N25+N26+N27</f>
        <v>10477305.4406688</v>
      </c>
      <c r="O29" s="19"/>
      <c r="P29" s="19" t="n">
        <f aca="false">P10+P11+P12+P13+P14+P22+P23+P24+P25+P26+P27</f>
        <v>5567</v>
      </c>
      <c r="Q29" s="19" t="n">
        <f aca="false">Q10+Q11+Q12+Q13+Q14+Q22+Q23+Q24+Q25+Q26+Q27</f>
        <v>8800319.6936016</v>
      </c>
      <c r="R29" s="21"/>
      <c r="S29" s="19" t="n">
        <f aca="false">S10+S11+S12+S13+S14+S22+S23+S24+S25+S26+S27</f>
        <v>1107</v>
      </c>
      <c r="T29" s="19" t="n">
        <f aca="false">T10+T11+T12+T13+T14+T22+T23+T24+T25+T26+T27</f>
        <v>1740957.4034448</v>
      </c>
      <c r="U29" s="19"/>
      <c r="V29" s="19" t="n">
        <f aca="false">V10+V11+V12+V13+V14+V22+V23+V24+V25+V26+V27</f>
        <v>2218</v>
      </c>
      <c r="W29" s="19" t="n">
        <f aca="false">W10+W11+W12+W13+W14+W22+W23+W24+W25+W26+W27</f>
        <v>3492435.1468896</v>
      </c>
      <c r="X29" s="19"/>
      <c r="Y29" s="19" t="n">
        <f aca="false">Y10+Y11+Y12+Y13+Y14+Y22+Y23+Y24+Y25+Y26+Y27</f>
        <v>2218</v>
      </c>
      <c r="Z29" s="19" t="n">
        <f aca="false">Z10+Z11+Z12+Z13+Z14+Z22+Z23+Z24+Z25+Z26+Z27</f>
        <v>3492435.1468896</v>
      </c>
      <c r="AA29" s="19"/>
      <c r="AB29" s="19" t="n">
        <f aca="false">AB10+AB11+AB12+AB13+AB14+AB22+AB23+AB24+AB25+AB26+AB27</f>
        <v>2218</v>
      </c>
      <c r="AC29" s="19" t="n">
        <f aca="false">AC10+AC11+AC12+AC13+AC14+AC22+AC23+AC24+AC25+AC26+AC27</f>
        <v>3492435.1468896</v>
      </c>
      <c r="AD29" s="19"/>
      <c r="AE29" s="19" t="n">
        <f aca="false">AE10+AE11+AE12+AE13+AE14+AE22+AE23+AE24+AE25+AE26+AE27</f>
        <v>2218</v>
      </c>
      <c r="AF29" s="19" t="n">
        <f aca="false">AF10+AF11+AF12+AF13+AF14+AF22+AF23+AF24+AF25+AF26+AF27</f>
        <v>3492435.1468896</v>
      </c>
      <c r="AG29" s="19"/>
      <c r="AH29" s="19" t="n">
        <f aca="false">AH10+AH11+AH12+AH13+AH14+AH22+AH23+AH24+AH25+AH26+AH27</f>
        <v>2218</v>
      </c>
      <c r="AI29" s="19" t="n">
        <f aca="false">AI10+AI11+AI12+AI13+AI14+AI22+AI23+AI24+AI25+AI26+AI27</f>
        <v>3492435.1468896</v>
      </c>
      <c r="AJ29" s="19"/>
      <c r="AK29" s="19" t="n">
        <f aca="false">AK10+AK11+AK12+AK13+AK14+AK22+AK23+AK24+AK25+AK26+AK27</f>
        <v>1131</v>
      </c>
      <c r="AL29" s="19" t="n">
        <f aca="false">AL10+AL11+AL12+AL13+AL14+AL22+AL23+AL24+AL25+AL26+AL27</f>
        <v>1815449.3998224</v>
      </c>
      <c r="AN29" s="8"/>
      <c r="AO29" s="15" t="n">
        <v>0</v>
      </c>
      <c r="AP29" s="15"/>
      <c r="AQ29" s="15" t="n">
        <v>0</v>
      </c>
      <c r="AR29" s="15" t="n">
        <f aca="false">J29+M29+P29-F29</f>
        <v>0</v>
      </c>
      <c r="AS29" s="16" t="n">
        <f aca="false">Q29+N29+K29-H29</f>
        <v>0</v>
      </c>
      <c r="AT29" s="15"/>
      <c r="AU29" s="15" t="n">
        <f aca="false">S29-J29</f>
        <v>0</v>
      </c>
      <c r="AV29" s="15" t="n">
        <f aca="false">T29-K29</f>
        <v>0</v>
      </c>
      <c r="AW29" s="15" t="n">
        <f aca="false">V29+Y29+AB29-M29</f>
        <v>0</v>
      </c>
      <c r="AX29" s="15" t="n">
        <f aca="false">W29+Z29+AC29-N29</f>
        <v>0</v>
      </c>
      <c r="AY29" s="15" t="n">
        <f aca="false">AE29+AH29+AK29-P29</f>
        <v>0</v>
      </c>
      <c r="AZ29" s="15" t="n">
        <f aca="false">AL29+AI29+AF29-Q29</f>
        <v>0</v>
      </c>
      <c r="BA29" s="15" t="n">
        <f aca="false">F29-J29-M29-P29</f>
        <v>0</v>
      </c>
      <c r="BB29" s="15" t="n">
        <f aca="false">Q29+N29+K29-H29</f>
        <v>0</v>
      </c>
    </row>
    <row r="30" customFormat="false" ht="13.8" hidden="false" customHeight="false" outlineLevel="0" collapsed="false">
      <c r="A30" s="9"/>
      <c r="B30" s="23"/>
      <c r="C30" s="23"/>
      <c r="D30" s="24" t="s">
        <v>44</v>
      </c>
      <c r="E30" s="25"/>
      <c r="F30" s="19" t="n">
        <f aca="false">SUM(F5:F27)</f>
        <v>26591</v>
      </c>
      <c r="G30" s="24"/>
      <c r="H30" s="19" t="n">
        <f aca="false">SUM(H5:H27)</f>
        <v>203993642.402827</v>
      </c>
      <c r="I30" s="19"/>
      <c r="J30" s="19" t="n">
        <f aca="false">SUM(J5:J27)</f>
        <v>2209</v>
      </c>
      <c r="K30" s="19" t="n">
        <f aca="false">SUM(K5:K27)</f>
        <v>16928338.4978064</v>
      </c>
      <c r="L30" s="19"/>
      <c r="M30" s="19" t="n">
        <f aca="false">SUM(M5:M27)</f>
        <v>13278</v>
      </c>
      <c r="N30" s="19" t="n">
        <f aca="false">SUM(N5:N27)</f>
        <v>101802381.520262</v>
      </c>
      <c r="O30" s="19"/>
      <c r="P30" s="19" t="n">
        <f aca="false">SUM(P5:P27)</f>
        <v>11104</v>
      </c>
      <c r="Q30" s="19" t="n">
        <f aca="false">SUM(Q5:Q27)</f>
        <v>85262922.3847584</v>
      </c>
      <c r="R30" s="21"/>
      <c r="S30" s="19" t="n">
        <f aca="false">SUM(S5:S27)</f>
        <v>2209</v>
      </c>
      <c r="T30" s="19" t="n">
        <f aca="false">SUM(T5:T27)</f>
        <v>16928338.4978064</v>
      </c>
      <c r="U30" s="19"/>
      <c r="V30" s="19" t="n">
        <f aca="false">SUM(V5:V27)</f>
        <v>4426</v>
      </c>
      <c r="W30" s="19" t="n">
        <f aca="false">SUM(W5:W27)</f>
        <v>33934127.1734208</v>
      </c>
      <c r="X30" s="19"/>
      <c r="Y30" s="19" t="n">
        <f aca="false">SUM(Y5:Y27)</f>
        <v>4426</v>
      </c>
      <c r="Z30" s="19" t="n">
        <f aca="false">SUM(Z5:Z27)</f>
        <v>33934127.1734208</v>
      </c>
      <c r="AA30" s="19"/>
      <c r="AB30" s="19" t="n">
        <f aca="false">SUM(AB5:AB27)</f>
        <v>4426</v>
      </c>
      <c r="AC30" s="19" t="n">
        <f aca="false">SUM(AC5:AC27)</f>
        <v>33934127.1734208</v>
      </c>
      <c r="AD30" s="19"/>
      <c r="AE30" s="19" t="n">
        <f aca="false">SUM(AE5:AE27)</f>
        <v>4426</v>
      </c>
      <c r="AF30" s="19" t="n">
        <f aca="false">SUM(AF5:AF27)</f>
        <v>33934127.1734208</v>
      </c>
      <c r="AG30" s="19"/>
      <c r="AH30" s="19" t="n">
        <f aca="false">SUM(AH5:AH27)</f>
        <v>4426</v>
      </c>
      <c r="AI30" s="19" t="n">
        <f aca="false">SUM(AI5:AI27)</f>
        <v>33934127.1734208</v>
      </c>
      <c r="AJ30" s="19"/>
      <c r="AK30" s="19" t="n">
        <f aca="false">SUM(AK5:AK27)</f>
        <v>2252</v>
      </c>
      <c r="AL30" s="19" t="n">
        <f aca="false">SUM(AL5:AL27)</f>
        <v>17394668.0379168</v>
      </c>
      <c r="AN30" s="8"/>
      <c r="AO30" s="15" t="n">
        <v>0</v>
      </c>
      <c r="AP30" s="15"/>
      <c r="AQ30" s="15" t="n">
        <v>0</v>
      </c>
      <c r="AR30" s="15" t="n">
        <f aca="false">J30+M30+P30-F30</f>
        <v>0</v>
      </c>
      <c r="AS30" s="16" t="n">
        <f aca="false">Q30+N30+K30-H30</f>
        <v>0</v>
      </c>
      <c r="AT30" s="15"/>
      <c r="AU30" s="15" t="n">
        <f aca="false">S30-J30</f>
        <v>0</v>
      </c>
      <c r="AV30" s="15" t="n">
        <f aca="false">T30-K30</f>
        <v>0</v>
      </c>
      <c r="AW30" s="15" t="n">
        <f aca="false">V30+Y30+AB30-M30</f>
        <v>0</v>
      </c>
      <c r="AX30" s="15" t="n">
        <f aca="false">W30+Z30+AC30-N30</f>
        <v>0</v>
      </c>
      <c r="AY30" s="15" t="n">
        <f aca="false">AE30+AH30+AK30-P30</f>
        <v>0</v>
      </c>
      <c r="AZ30" s="15" t="n">
        <f aca="false">AL30+AI30+AF30-Q30</f>
        <v>0</v>
      </c>
      <c r="BA30" s="15" t="n">
        <f aca="false">F30-J30-M30-P30</f>
        <v>0</v>
      </c>
      <c r="BB30" s="15" t="n">
        <f aca="false">Q30+N30+K30-H30</f>
        <v>0</v>
      </c>
    </row>
    <row r="31" customFormat="false" ht="15" hidden="false" customHeight="false" outlineLevel="0" collapsed="false">
      <c r="B31" s="1" t="s">
        <v>45</v>
      </c>
      <c r="F31" s="26"/>
      <c r="H31" s="26" t="n">
        <f aca="false">H30-'[1]4. Расчет'!AD41</f>
        <v>0</v>
      </c>
      <c r="I31" s="27" t="n">
        <v>1.0468</v>
      </c>
      <c r="AN31" s="8"/>
      <c r="AO31" s="15"/>
      <c r="AP31" s="15"/>
      <c r="AQ31" s="15"/>
      <c r="AR31" s="15"/>
      <c r="AS31" s="16"/>
      <c r="AT31" s="15"/>
      <c r="AU31" s="15"/>
      <c r="AV31" s="15"/>
      <c r="AW31" s="15"/>
      <c r="AX31" s="15"/>
      <c r="AY31" s="15"/>
      <c r="AZ31" s="15"/>
    </row>
    <row r="32" customFormat="false" ht="15" hidden="false" customHeight="false" outlineLevel="0" collapsed="false">
      <c r="H32" s="28"/>
      <c r="AN32" s="8"/>
      <c r="AO32" s="15"/>
      <c r="AP32" s="15"/>
      <c r="AQ32" s="15"/>
      <c r="AR32" s="15"/>
      <c r="AS32" s="16"/>
      <c r="AT32" s="15"/>
      <c r="AU32" s="15"/>
      <c r="AV32" s="15"/>
      <c r="AW32" s="15"/>
      <c r="AX32" s="15"/>
      <c r="AY32" s="15"/>
      <c r="AZ32" s="15"/>
    </row>
    <row r="33" customFormat="false" ht="20.25" hidden="false" customHeight="false" outlineLevel="0" collapsed="false">
      <c r="B33" s="29"/>
      <c r="C33" s="29"/>
      <c r="D33" s="29"/>
      <c r="E33" s="30"/>
      <c r="F33" s="30"/>
      <c r="G33" s="30"/>
      <c r="H33" s="30"/>
      <c r="I33" s="30"/>
      <c r="AN33" s="8"/>
      <c r="AO33" s="15"/>
      <c r="AP33" s="15"/>
      <c r="AQ33" s="15"/>
      <c r="AR33" s="15"/>
      <c r="AS33" s="16"/>
      <c r="AT33" s="15"/>
      <c r="AU33" s="15"/>
      <c r="AV33" s="15"/>
      <c r="AW33" s="15"/>
      <c r="AX33" s="15"/>
      <c r="AY33" s="15"/>
      <c r="AZ33" s="15"/>
    </row>
    <row r="34" customFormat="false" ht="15" hidden="false" customHeight="false" outlineLevel="0" collapsed="false">
      <c r="AN34" s="8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</row>
    <row r="35" customFormat="false" ht="15" hidden="false" customHeight="false" outlineLevel="0" collapsed="false">
      <c r="A35" s="1" t="s">
        <v>46</v>
      </c>
      <c r="I35" s="2" t="s">
        <v>1</v>
      </c>
      <c r="J35" s="2"/>
      <c r="K35" s="2"/>
      <c r="L35" s="2"/>
      <c r="M35" s="2"/>
      <c r="N35" s="2"/>
      <c r="O35" s="2"/>
      <c r="P35" s="2"/>
      <c r="Q35" s="2"/>
      <c r="R35" s="2" t="s">
        <v>2</v>
      </c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N35" s="8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</row>
    <row r="36" customFormat="false" ht="13.5" hidden="false" customHeight="true" outlineLevel="0" collapsed="false">
      <c r="A36" s="3" t="s">
        <v>3</v>
      </c>
      <c r="B36" s="3" t="s">
        <v>4</v>
      </c>
      <c r="C36" s="4" t="s">
        <v>5</v>
      </c>
      <c r="D36" s="4" t="s">
        <v>6</v>
      </c>
      <c r="E36" s="5" t="s">
        <v>47</v>
      </c>
      <c r="F36" s="5"/>
      <c r="G36" s="5"/>
      <c r="H36" s="5"/>
      <c r="I36" s="6" t="s">
        <v>48</v>
      </c>
      <c r="J36" s="6"/>
      <c r="K36" s="6"/>
      <c r="L36" s="6" t="s">
        <v>49</v>
      </c>
      <c r="M36" s="6"/>
      <c r="N36" s="6"/>
      <c r="O36" s="6" t="s">
        <v>50</v>
      </c>
      <c r="P36" s="6"/>
      <c r="Q36" s="6"/>
      <c r="R36" s="6" t="n">
        <v>45809</v>
      </c>
      <c r="S36" s="6"/>
      <c r="T36" s="6"/>
      <c r="U36" s="6" t="n">
        <v>45839</v>
      </c>
      <c r="V36" s="6"/>
      <c r="W36" s="6"/>
      <c r="X36" s="6" t="n">
        <v>45870</v>
      </c>
      <c r="Y36" s="6"/>
      <c r="Z36" s="6"/>
      <c r="AA36" s="6" t="n">
        <v>45901</v>
      </c>
      <c r="AB36" s="6"/>
      <c r="AC36" s="6"/>
      <c r="AD36" s="6" t="n">
        <v>45931</v>
      </c>
      <c r="AE36" s="6"/>
      <c r="AF36" s="6"/>
      <c r="AG36" s="6" t="n">
        <v>45962</v>
      </c>
      <c r="AH36" s="6"/>
      <c r="AI36" s="6"/>
      <c r="AJ36" s="6" t="n">
        <v>45992</v>
      </c>
      <c r="AK36" s="6"/>
      <c r="AL36" s="6"/>
      <c r="AN36" s="8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</row>
    <row r="37" customFormat="false" ht="45" hidden="false" customHeight="false" outlineLevel="0" collapsed="false">
      <c r="A37" s="3"/>
      <c r="B37" s="3"/>
      <c r="C37" s="4"/>
      <c r="D37" s="4"/>
      <c r="E37" s="3" t="s">
        <v>11</v>
      </c>
      <c r="F37" s="3" t="s">
        <v>12</v>
      </c>
      <c r="G37" s="3" t="s">
        <v>13</v>
      </c>
      <c r="H37" s="3" t="s">
        <v>14</v>
      </c>
      <c r="I37" s="7" t="s">
        <v>15</v>
      </c>
      <c r="J37" s="7" t="s">
        <v>16</v>
      </c>
      <c r="K37" s="7" t="s">
        <v>17</v>
      </c>
      <c r="L37" s="7" t="s">
        <v>15</v>
      </c>
      <c r="M37" s="7" t="s">
        <v>16</v>
      </c>
      <c r="N37" s="7" t="s">
        <v>17</v>
      </c>
      <c r="O37" s="7" t="s">
        <v>15</v>
      </c>
      <c r="P37" s="7" t="s">
        <v>16</v>
      </c>
      <c r="Q37" s="7" t="s">
        <v>17</v>
      </c>
      <c r="R37" s="7" t="s">
        <v>15</v>
      </c>
      <c r="S37" s="7" t="s">
        <v>16</v>
      </c>
      <c r="T37" s="7" t="s">
        <v>17</v>
      </c>
      <c r="U37" s="7" t="s">
        <v>15</v>
      </c>
      <c r="V37" s="7" t="s">
        <v>16</v>
      </c>
      <c r="W37" s="7" t="s">
        <v>17</v>
      </c>
      <c r="X37" s="7" t="s">
        <v>15</v>
      </c>
      <c r="Y37" s="7" t="s">
        <v>16</v>
      </c>
      <c r="Z37" s="7" t="s">
        <v>17</v>
      </c>
      <c r="AA37" s="7" t="s">
        <v>15</v>
      </c>
      <c r="AB37" s="7" t="s">
        <v>16</v>
      </c>
      <c r="AC37" s="7" t="s">
        <v>17</v>
      </c>
      <c r="AD37" s="7" t="s">
        <v>15</v>
      </c>
      <c r="AE37" s="7" t="s">
        <v>16</v>
      </c>
      <c r="AF37" s="7" t="s">
        <v>17</v>
      </c>
      <c r="AG37" s="7" t="s">
        <v>15</v>
      </c>
      <c r="AH37" s="7" t="s">
        <v>16</v>
      </c>
      <c r="AI37" s="7" t="s">
        <v>17</v>
      </c>
      <c r="AJ37" s="7" t="s">
        <v>15</v>
      </c>
      <c r="AK37" s="7" t="s">
        <v>16</v>
      </c>
      <c r="AL37" s="7" t="s">
        <v>17</v>
      </c>
      <c r="AN37" s="8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</row>
    <row r="38" customFormat="false" ht="13.8" hidden="false" customHeight="false" outlineLevel="0" collapsed="false">
      <c r="A38" s="9" t="n">
        <v>1</v>
      </c>
      <c r="B38" s="10" t="s">
        <v>18</v>
      </c>
      <c r="C38" s="11" t="n">
        <v>11445.44</v>
      </c>
      <c r="D38" s="12" t="n">
        <f aca="false">C38*1.2</f>
        <v>13734.528</v>
      </c>
      <c r="E38" s="13" t="s">
        <v>19</v>
      </c>
      <c r="F38" s="31" t="n">
        <v>6629</v>
      </c>
      <c r="G38" s="14" t="n">
        <f aca="false">D38</f>
        <v>13734.528</v>
      </c>
      <c r="H38" s="32" t="n">
        <f aca="false">F38*G38+8312.19589325785</f>
        <v>91054498.3078933</v>
      </c>
      <c r="I38" s="33" t="n">
        <f aca="false">G38</f>
        <v>13734.528</v>
      </c>
      <c r="J38" s="33" t="n">
        <f aca="false">S38</f>
        <v>552</v>
      </c>
      <c r="K38" s="33" t="n">
        <f aca="false">J38*I38</f>
        <v>7581459.456</v>
      </c>
      <c r="L38" s="33" t="n">
        <f aca="false">I38</f>
        <v>13734.528</v>
      </c>
      <c r="M38" s="33" t="n">
        <f aca="false">V38+Y38+AB38</f>
        <v>3312</v>
      </c>
      <c r="N38" s="33" t="n">
        <f aca="false">M38*L38</f>
        <v>45488756.736</v>
      </c>
      <c r="O38" s="33" t="n">
        <f aca="false">L38</f>
        <v>13734.528</v>
      </c>
      <c r="P38" s="33" t="n">
        <f aca="false">AE38+AH38+AK38</f>
        <v>2765</v>
      </c>
      <c r="Q38" s="33" t="n">
        <f aca="false">P38*O38+8312.19589325785</f>
        <v>37984282.1158933</v>
      </c>
      <c r="R38" s="33" t="n">
        <f aca="false">O38</f>
        <v>13734.528</v>
      </c>
      <c r="S38" s="14" t="n">
        <f aca="false">INT(F38/12)</f>
        <v>552</v>
      </c>
      <c r="T38" s="14" t="n">
        <f aca="false">S38*R38</f>
        <v>7581459.456</v>
      </c>
      <c r="U38" s="14" t="n">
        <f aca="false">R38</f>
        <v>13734.528</v>
      </c>
      <c r="V38" s="14" t="n">
        <f aca="false">INT(F38/6)</f>
        <v>1104</v>
      </c>
      <c r="W38" s="14" t="n">
        <f aca="false">V38*U38</f>
        <v>15162918.912</v>
      </c>
      <c r="X38" s="14" t="n">
        <f aca="false">U38</f>
        <v>13734.528</v>
      </c>
      <c r="Y38" s="14" t="n">
        <f aca="false">INT(F38/6)</f>
        <v>1104</v>
      </c>
      <c r="Z38" s="14" t="n">
        <f aca="false">Y38*X38</f>
        <v>15162918.912</v>
      </c>
      <c r="AA38" s="14" t="n">
        <f aca="false">X38</f>
        <v>13734.528</v>
      </c>
      <c r="AB38" s="14" t="n">
        <f aca="false">INT(F38/6)</f>
        <v>1104</v>
      </c>
      <c r="AC38" s="14" t="n">
        <f aca="false">AB38*AA38</f>
        <v>15162918.912</v>
      </c>
      <c r="AD38" s="14" t="n">
        <f aca="false">AA38</f>
        <v>13734.528</v>
      </c>
      <c r="AE38" s="14" t="n">
        <f aca="false">INT(F38/6)</f>
        <v>1104</v>
      </c>
      <c r="AF38" s="14" t="n">
        <f aca="false">AE38*AD38</f>
        <v>15162918.912</v>
      </c>
      <c r="AG38" s="14" t="n">
        <f aca="false">AD38</f>
        <v>13734.528</v>
      </c>
      <c r="AH38" s="14" t="n">
        <f aca="false">INT(F38/6)</f>
        <v>1104</v>
      </c>
      <c r="AI38" s="14" t="n">
        <f aca="false">AH38*AG38</f>
        <v>15162918.912</v>
      </c>
      <c r="AJ38" s="14" t="n">
        <f aca="false">AG38</f>
        <v>13734.528</v>
      </c>
      <c r="AK38" s="14" t="n">
        <f aca="false">F38-S38-V38-Y38-AB38-AE38-AH38</f>
        <v>557</v>
      </c>
      <c r="AL38" s="34" t="n">
        <f aca="false">AK38*AJ38+8312.19589325785</f>
        <v>7658444.29189326</v>
      </c>
      <c r="AN38" s="8"/>
      <c r="AO38" s="15" t="n">
        <v>0</v>
      </c>
      <c r="AP38" s="15"/>
      <c r="AQ38" s="15" t="n">
        <v>0</v>
      </c>
      <c r="AR38" s="15" t="n">
        <f aca="false">J38+M38+P38-F38</f>
        <v>0</v>
      </c>
      <c r="AS38" s="16" t="n">
        <f aca="false">Q38+N38+K38-H38</f>
        <v>0</v>
      </c>
      <c r="AT38" s="15"/>
      <c r="AU38" s="15" t="n">
        <f aca="false">S38-J38</f>
        <v>0</v>
      </c>
      <c r="AV38" s="15" t="n">
        <f aca="false">T38-K38</f>
        <v>0</v>
      </c>
      <c r="AW38" s="15" t="n">
        <f aca="false">V38+Y38+AB38-M38</f>
        <v>0</v>
      </c>
      <c r="AX38" s="15" t="n">
        <f aca="false">W38+Z38+AC38-N38</f>
        <v>0</v>
      </c>
      <c r="AY38" s="15" t="n">
        <f aca="false">AE38+AH38+AK38-P38</f>
        <v>0</v>
      </c>
      <c r="AZ38" s="15" t="n">
        <f aca="false">AL38+AI38+AF38-Q38</f>
        <v>0</v>
      </c>
      <c r="BA38" s="15" t="n">
        <f aca="false">F38-J38-M38-P38</f>
        <v>0</v>
      </c>
      <c r="BB38" s="15" t="n">
        <f aca="false">Q38+N38+K38-H38</f>
        <v>0</v>
      </c>
    </row>
    <row r="39" customFormat="false" ht="22.35" hidden="false" customHeight="false" outlineLevel="0" collapsed="false">
      <c r="A39" s="9" t="n">
        <v>2</v>
      </c>
      <c r="B39" s="10" t="s">
        <v>20</v>
      </c>
      <c r="C39" s="11" t="n">
        <v>19376.05</v>
      </c>
      <c r="D39" s="12" t="n">
        <f aca="false">C39*1.2</f>
        <v>23251.26</v>
      </c>
      <c r="E39" s="13" t="s">
        <v>19</v>
      </c>
      <c r="F39" s="31" t="n">
        <v>69</v>
      </c>
      <c r="G39" s="14" t="n">
        <f aca="false">D39</f>
        <v>23251.26</v>
      </c>
      <c r="H39" s="12" t="n">
        <f aca="false">F39*G39</f>
        <v>1604336.94</v>
      </c>
      <c r="I39" s="14" t="n">
        <f aca="false">G39</f>
        <v>23251.26</v>
      </c>
      <c r="J39" s="14" t="n">
        <f aca="false">S39</f>
        <v>5</v>
      </c>
      <c r="K39" s="14" t="n">
        <f aca="false">J39*I39</f>
        <v>116256.3</v>
      </c>
      <c r="L39" s="14" t="n">
        <f aca="false">I39</f>
        <v>23251.26</v>
      </c>
      <c r="M39" s="14" t="n">
        <f aca="false">V39+Y39+AB39</f>
        <v>33</v>
      </c>
      <c r="N39" s="14" t="n">
        <f aca="false">M39*L39</f>
        <v>767291.58</v>
      </c>
      <c r="O39" s="14" t="n">
        <f aca="false">L39</f>
        <v>23251.26</v>
      </c>
      <c r="P39" s="14" t="n">
        <f aca="false">AE39+AH39+AK39</f>
        <v>31</v>
      </c>
      <c r="Q39" s="14" t="n">
        <f aca="false">P39*O39</f>
        <v>720789.06</v>
      </c>
      <c r="R39" s="14" t="n">
        <f aca="false">O39</f>
        <v>23251.26</v>
      </c>
      <c r="S39" s="14" t="n">
        <f aca="false">INT(F39/12)</f>
        <v>5</v>
      </c>
      <c r="T39" s="14" t="n">
        <f aca="false">S39*R39</f>
        <v>116256.3</v>
      </c>
      <c r="U39" s="14" t="n">
        <f aca="false">R39</f>
        <v>23251.26</v>
      </c>
      <c r="V39" s="14" t="n">
        <f aca="false">INT(F39/6)</f>
        <v>11</v>
      </c>
      <c r="W39" s="14" t="n">
        <f aca="false">V39*U39</f>
        <v>255763.86</v>
      </c>
      <c r="X39" s="14" t="n">
        <f aca="false">U39</f>
        <v>23251.26</v>
      </c>
      <c r="Y39" s="14" t="n">
        <f aca="false">INT(F39/6)</f>
        <v>11</v>
      </c>
      <c r="Z39" s="14" t="n">
        <f aca="false">Y39*X39</f>
        <v>255763.86</v>
      </c>
      <c r="AA39" s="14" t="n">
        <f aca="false">X39</f>
        <v>23251.26</v>
      </c>
      <c r="AB39" s="14" t="n">
        <f aca="false">INT(F39/6)</f>
        <v>11</v>
      </c>
      <c r="AC39" s="14" t="n">
        <f aca="false">AB39*AA39</f>
        <v>255763.86</v>
      </c>
      <c r="AD39" s="14" t="n">
        <f aca="false">AA39</f>
        <v>23251.26</v>
      </c>
      <c r="AE39" s="14" t="n">
        <f aca="false">INT(F39/6)</f>
        <v>11</v>
      </c>
      <c r="AF39" s="14" t="n">
        <f aca="false">AE39*AD39</f>
        <v>255763.86</v>
      </c>
      <c r="AG39" s="14" t="n">
        <f aca="false">AD39</f>
        <v>23251.26</v>
      </c>
      <c r="AH39" s="14" t="n">
        <f aca="false">INT(F39/6)</f>
        <v>11</v>
      </c>
      <c r="AI39" s="14" t="n">
        <f aca="false">AH39*AG39</f>
        <v>255763.86</v>
      </c>
      <c r="AJ39" s="14" t="n">
        <f aca="false">AG39</f>
        <v>23251.26</v>
      </c>
      <c r="AK39" s="14" t="n">
        <f aca="false">F39-S39-V39-Y39-AB39-AE39-AH39</f>
        <v>9</v>
      </c>
      <c r="AL39" s="14" t="n">
        <f aca="false">AK39*AJ39</f>
        <v>209261.34</v>
      </c>
      <c r="AN39" s="8"/>
      <c r="AO39" s="15" t="n">
        <v>0</v>
      </c>
      <c r="AP39" s="15"/>
      <c r="AQ39" s="15" t="n">
        <v>0</v>
      </c>
      <c r="AR39" s="15" t="n">
        <f aca="false">J39+M39+P39-F39</f>
        <v>0</v>
      </c>
      <c r="AS39" s="16" t="n">
        <f aca="false">Q39+N39+K39-H39</f>
        <v>0</v>
      </c>
      <c r="AT39" s="15"/>
      <c r="AU39" s="15" t="n">
        <f aca="false">S39-J39</f>
        <v>0</v>
      </c>
      <c r="AV39" s="15" t="n">
        <f aca="false">T39-K39</f>
        <v>0</v>
      </c>
      <c r="AW39" s="15" t="n">
        <f aca="false">V39+Y39+AB39-M39</f>
        <v>0</v>
      </c>
      <c r="AX39" s="15" t="n">
        <f aca="false">W39+Z39+AC39-N39</f>
        <v>0</v>
      </c>
      <c r="AY39" s="15" t="n">
        <f aca="false">AE39+AH39+AK39-P39</f>
        <v>0</v>
      </c>
      <c r="AZ39" s="15" t="n">
        <f aca="false">AL39+AI39+AF39-Q39</f>
        <v>0</v>
      </c>
      <c r="BA39" s="15" t="n">
        <f aca="false">F39-J39-M39-P39</f>
        <v>0</v>
      </c>
      <c r="BB39" s="15" t="n">
        <f aca="false">Q39+N39+K39-H39</f>
        <v>0</v>
      </c>
    </row>
    <row r="40" customFormat="false" ht="22.35" hidden="false" customHeight="false" outlineLevel="0" collapsed="false">
      <c r="A40" s="9" t="n">
        <v>3</v>
      </c>
      <c r="B40" s="10" t="s">
        <v>21</v>
      </c>
      <c r="C40" s="11" t="n">
        <v>19681.71</v>
      </c>
      <c r="D40" s="12" t="n">
        <f aca="false">C40*1.2</f>
        <v>23618.052</v>
      </c>
      <c r="E40" s="13" t="s">
        <v>19</v>
      </c>
      <c r="F40" s="31" t="n">
        <v>87</v>
      </c>
      <c r="G40" s="14" t="n">
        <f aca="false">D40</f>
        <v>23618.052</v>
      </c>
      <c r="H40" s="12" t="n">
        <f aca="false">F40*G40</f>
        <v>2054770.524</v>
      </c>
      <c r="I40" s="14" t="n">
        <f aca="false">G40</f>
        <v>23618.052</v>
      </c>
      <c r="J40" s="14" t="n">
        <f aca="false">S40</f>
        <v>7</v>
      </c>
      <c r="K40" s="14" t="n">
        <f aca="false">J40*I40</f>
        <v>165326.364</v>
      </c>
      <c r="L40" s="14" t="n">
        <f aca="false">I40</f>
        <v>23618.052</v>
      </c>
      <c r="M40" s="14" t="n">
        <f aca="false">V40+Y40+AB40</f>
        <v>42</v>
      </c>
      <c r="N40" s="14" t="n">
        <f aca="false">M40*L40</f>
        <v>991958.184</v>
      </c>
      <c r="O40" s="14" t="n">
        <f aca="false">L40</f>
        <v>23618.052</v>
      </c>
      <c r="P40" s="14" t="n">
        <f aca="false">AE40+AH40+AK40</f>
        <v>38</v>
      </c>
      <c r="Q40" s="14" t="n">
        <f aca="false">P40*O40</f>
        <v>897485.976</v>
      </c>
      <c r="R40" s="14" t="n">
        <f aca="false">O40</f>
        <v>23618.052</v>
      </c>
      <c r="S40" s="14" t="n">
        <f aca="false">INT(F40/12)</f>
        <v>7</v>
      </c>
      <c r="T40" s="14" t="n">
        <f aca="false">S40*R40</f>
        <v>165326.364</v>
      </c>
      <c r="U40" s="14" t="n">
        <f aca="false">R40</f>
        <v>23618.052</v>
      </c>
      <c r="V40" s="14" t="n">
        <f aca="false">INT(F40/6)</f>
        <v>14</v>
      </c>
      <c r="W40" s="14" t="n">
        <f aca="false">V40*U40</f>
        <v>330652.728</v>
      </c>
      <c r="X40" s="14" t="n">
        <f aca="false">U40</f>
        <v>23618.052</v>
      </c>
      <c r="Y40" s="14" t="n">
        <f aca="false">INT(F40/6)</f>
        <v>14</v>
      </c>
      <c r="Z40" s="14" t="n">
        <f aca="false">Y40*X40</f>
        <v>330652.728</v>
      </c>
      <c r="AA40" s="14" t="n">
        <f aca="false">X40</f>
        <v>23618.052</v>
      </c>
      <c r="AB40" s="14" t="n">
        <f aca="false">INT(F40/6)</f>
        <v>14</v>
      </c>
      <c r="AC40" s="14" t="n">
        <f aca="false">AB40*AA40</f>
        <v>330652.728</v>
      </c>
      <c r="AD40" s="14" t="n">
        <f aca="false">AA40</f>
        <v>23618.052</v>
      </c>
      <c r="AE40" s="14" t="n">
        <f aca="false">INT(F40/6)</f>
        <v>14</v>
      </c>
      <c r="AF40" s="14" t="n">
        <f aca="false">AE40*AD40</f>
        <v>330652.728</v>
      </c>
      <c r="AG40" s="14" t="n">
        <f aca="false">AD40</f>
        <v>23618.052</v>
      </c>
      <c r="AH40" s="14" t="n">
        <f aca="false">INT(F40/6)</f>
        <v>14</v>
      </c>
      <c r="AI40" s="14" t="n">
        <f aca="false">AH40*AG40</f>
        <v>330652.728</v>
      </c>
      <c r="AJ40" s="14" t="n">
        <f aca="false">AG40</f>
        <v>23618.052</v>
      </c>
      <c r="AK40" s="14" t="n">
        <f aca="false">F40-S40-V40-Y40-AB40-AE40-AH40</f>
        <v>10</v>
      </c>
      <c r="AL40" s="14" t="n">
        <f aca="false">AK40*AJ40</f>
        <v>236180.52</v>
      </c>
      <c r="AN40" s="8"/>
      <c r="AO40" s="15" t="n">
        <v>0</v>
      </c>
      <c r="AP40" s="15"/>
      <c r="AQ40" s="15" t="n">
        <v>0</v>
      </c>
      <c r="AR40" s="15" t="n">
        <f aca="false">J40+M40+P40-F40</f>
        <v>0</v>
      </c>
      <c r="AS40" s="16" t="n">
        <f aca="false">Q40+N40+K40-H40</f>
        <v>0</v>
      </c>
      <c r="AT40" s="15"/>
      <c r="AU40" s="15" t="n">
        <f aca="false">S40-J40</f>
        <v>0</v>
      </c>
      <c r="AV40" s="15" t="n">
        <f aca="false">T40-K40</f>
        <v>0</v>
      </c>
      <c r="AW40" s="15" t="n">
        <f aca="false">V40+Y40+AB40-M40</f>
        <v>0</v>
      </c>
      <c r="AX40" s="15" t="n">
        <f aca="false">W40+Z40+AC40-N40</f>
        <v>0</v>
      </c>
      <c r="AY40" s="15" t="n">
        <f aca="false">AE40+AH40+AK40-P40</f>
        <v>0</v>
      </c>
      <c r="AZ40" s="15" t="n">
        <f aca="false">AL40+AI40+AF40-Q40</f>
        <v>0</v>
      </c>
      <c r="BA40" s="15" t="n">
        <f aca="false">F40-J40-M40-P40</f>
        <v>0</v>
      </c>
      <c r="BB40" s="15" t="n">
        <f aca="false">Q40+N40+K40-H40</f>
        <v>0</v>
      </c>
    </row>
    <row r="41" customFormat="false" ht="13.8" hidden="false" customHeight="false" outlineLevel="0" collapsed="false">
      <c r="A41" s="9" t="n">
        <v>4</v>
      </c>
      <c r="B41" s="10" t="s">
        <v>22</v>
      </c>
      <c r="C41" s="11" t="n">
        <v>85422.66</v>
      </c>
      <c r="D41" s="12" t="n">
        <f aca="false">C41*1.2</f>
        <v>102507.192</v>
      </c>
      <c r="E41" s="13" t="s">
        <v>19</v>
      </c>
      <c r="F41" s="31" t="n">
        <v>95</v>
      </c>
      <c r="G41" s="14" t="n">
        <f aca="false">D41</f>
        <v>102507.192</v>
      </c>
      <c r="H41" s="12" t="n">
        <f aca="false">F41*G41</f>
        <v>9738183.24</v>
      </c>
      <c r="I41" s="14" t="n">
        <f aca="false">G41</f>
        <v>102507.192</v>
      </c>
      <c r="J41" s="14" t="n">
        <f aca="false">S41</f>
        <v>7</v>
      </c>
      <c r="K41" s="14" t="n">
        <f aca="false">J41*I41</f>
        <v>717550.344</v>
      </c>
      <c r="L41" s="14" t="n">
        <f aca="false">I41</f>
        <v>102507.192</v>
      </c>
      <c r="M41" s="14" t="n">
        <f aca="false">V41+Y41+AB41</f>
        <v>45</v>
      </c>
      <c r="N41" s="14" t="n">
        <f aca="false">M41*L41</f>
        <v>4612823.64</v>
      </c>
      <c r="O41" s="14" t="n">
        <f aca="false">L41</f>
        <v>102507.192</v>
      </c>
      <c r="P41" s="14" t="n">
        <f aca="false">AE41+AH41+AK41</f>
        <v>43</v>
      </c>
      <c r="Q41" s="14" t="n">
        <f aca="false">P41*O41</f>
        <v>4407809.256</v>
      </c>
      <c r="R41" s="14" t="n">
        <f aca="false">O41</f>
        <v>102507.192</v>
      </c>
      <c r="S41" s="14" t="n">
        <f aca="false">INT(F41/12)</f>
        <v>7</v>
      </c>
      <c r="T41" s="14" t="n">
        <f aca="false">S41*R41</f>
        <v>717550.344</v>
      </c>
      <c r="U41" s="14" t="n">
        <f aca="false">R41</f>
        <v>102507.192</v>
      </c>
      <c r="V41" s="14" t="n">
        <f aca="false">INT(F41/6)</f>
        <v>15</v>
      </c>
      <c r="W41" s="14" t="n">
        <f aca="false">V41*U41</f>
        <v>1537607.88</v>
      </c>
      <c r="X41" s="14" t="n">
        <f aca="false">U41</f>
        <v>102507.192</v>
      </c>
      <c r="Y41" s="14" t="n">
        <f aca="false">INT(F41/6)</f>
        <v>15</v>
      </c>
      <c r="Z41" s="14" t="n">
        <f aca="false">Y41*X41</f>
        <v>1537607.88</v>
      </c>
      <c r="AA41" s="14" t="n">
        <f aca="false">X41</f>
        <v>102507.192</v>
      </c>
      <c r="AB41" s="14" t="n">
        <f aca="false">INT(F41/6)</f>
        <v>15</v>
      </c>
      <c r="AC41" s="14" t="n">
        <f aca="false">AB41*AA41</f>
        <v>1537607.88</v>
      </c>
      <c r="AD41" s="14" t="n">
        <f aca="false">AA41</f>
        <v>102507.192</v>
      </c>
      <c r="AE41" s="14" t="n">
        <f aca="false">INT(F41/6)</f>
        <v>15</v>
      </c>
      <c r="AF41" s="14" t="n">
        <f aca="false">AE41*AD41</f>
        <v>1537607.88</v>
      </c>
      <c r="AG41" s="14" t="n">
        <f aca="false">AD41</f>
        <v>102507.192</v>
      </c>
      <c r="AH41" s="14" t="n">
        <f aca="false">INT(F41/6)</f>
        <v>15</v>
      </c>
      <c r="AI41" s="14" t="n">
        <f aca="false">AH41*AG41</f>
        <v>1537607.88</v>
      </c>
      <c r="AJ41" s="14" t="n">
        <f aca="false">AG41</f>
        <v>102507.192</v>
      </c>
      <c r="AK41" s="14" t="n">
        <f aca="false">F41-S41-V41-Y41-AB41-AE41-AH41</f>
        <v>13</v>
      </c>
      <c r="AL41" s="14" t="n">
        <f aca="false">AK41*AJ41</f>
        <v>1332593.496</v>
      </c>
      <c r="AN41" s="8"/>
      <c r="AO41" s="15" t="n">
        <v>0</v>
      </c>
      <c r="AP41" s="15"/>
      <c r="AQ41" s="15" t="n">
        <v>0</v>
      </c>
      <c r="AR41" s="15" t="n">
        <f aca="false">J41+M41+P41-F41</f>
        <v>0</v>
      </c>
      <c r="AS41" s="16" t="n">
        <f aca="false">Q41+N41+K41-H41</f>
        <v>0</v>
      </c>
      <c r="AT41" s="15"/>
      <c r="AU41" s="15" t="n">
        <f aca="false">S41-J41</f>
        <v>0</v>
      </c>
      <c r="AV41" s="15" t="n">
        <f aca="false">T41-K41</f>
        <v>0</v>
      </c>
      <c r="AW41" s="15" t="n">
        <f aca="false">V41+Y41+AB41-M41</f>
        <v>0</v>
      </c>
      <c r="AX41" s="15" t="n">
        <f aca="false">W41+Z41+AC41-N41</f>
        <v>0</v>
      </c>
      <c r="AY41" s="15" t="n">
        <f aca="false">AE41+AH41+AK41-P41</f>
        <v>0</v>
      </c>
      <c r="AZ41" s="15" t="n">
        <f aca="false">AL41+AI41+AF41-Q41</f>
        <v>0</v>
      </c>
      <c r="BA41" s="15" t="n">
        <f aca="false">F41-J41-M41-P41</f>
        <v>0</v>
      </c>
      <c r="BB41" s="15" t="n">
        <f aca="false">Q41+N41+K41-H41</f>
        <v>0</v>
      </c>
    </row>
    <row r="42" customFormat="false" ht="13.8" hidden="false" customHeight="false" outlineLevel="0" collapsed="false">
      <c r="A42" s="9" t="n">
        <v>5</v>
      </c>
      <c r="B42" s="10" t="s">
        <v>23</v>
      </c>
      <c r="C42" s="11" t="n">
        <v>979.99</v>
      </c>
      <c r="D42" s="12" t="n">
        <f aca="false">C42*1.2</f>
        <v>1175.988</v>
      </c>
      <c r="E42" s="13" t="s">
        <v>19</v>
      </c>
      <c r="F42" s="31" t="n">
        <v>855</v>
      </c>
      <c r="G42" s="14" t="n">
        <f aca="false">D42</f>
        <v>1175.988</v>
      </c>
      <c r="H42" s="12" t="n">
        <f aca="false">F42*G42</f>
        <v>1005469.74</v>
      </c>
      <c r="I42" s="14" t="n">
        <f aca="false">G42</f>
        <v>1175.988</v>
      </c>
      <c r="J42" s="14" t="n">
        <f aca="false">S42</f>
        <v>71</v>
      </c>
      <c r="K42" s="14" t="n">
        <f aca="false">J42*I42</f>
        <v>83495.148</v>
      </c>
      <c r="L42" s="14" t="n">
        <f aca="false">I42</f>
        <v>1175.988</v>
      </c>
      <c r="M42" s="14" t="n">
        <f aca="false">V42+Y42+AB42</f>
        <v>426</v>
      </c>
      <c r="N42" s="14" t="n">
        <f aca="false">M42*L42</f>
        <v>500970.888</v>
      </c>
      <c r="O42" s="14" t="n">
        <f aca="false">L42</f>
        <v>1175.988</v>
      </c>
      <c r="P42" s="14" t="n">
        <f aca="false">AE42+AH42+AK42</f>
        <v>358</v>
      </c>
      <c r="Q42" s="14" t="n">
        <f aca="false">P42*O42</f>
        <v>421003.704</v>
      </c>
      <c r="R42" s="14" t="n">
        <f aca="false">O42</f>
        <v>1175.988</v>
      </c>
      <c r="S42" s="14" t="n">
        <f aca="false">INT(F42/12)</f>
        <v>71</v>
      </c>
      <c r="T42" s="14" t="n">
        <f aca="false">S42*R42</f>
        <v>83495.148</v>
      </c>
      <c r="U42" s="14" t="n">
        <f aca="false">R42</f>
        <v>1175.988</v>
      </c>
      <c r="V42" s="14" t="n">
        <f aca="false">INT(F42/6)</f>
        <v>142</v>
      </c>
      <c r="W42" s="14" t="n">
        <f aca="false">V42*U42</f>
        <v>166990.296</v>
      </c>
      <c r="X42" s="14" t="n">
        <f aca="false">U42</f>
        <v>1175.988</v>
      </c>
      <c r="Y42" s="14" t="n">
        <f aca="false">INT(F42/6)</f>
        <v>142</v>
      </c>
      <c r="Z42" s="14" t="n">
        <f aca="false">Y42*X42</f>
        <v>166990.296</v>
      </c>
      <c r="AA42" s="14" t="n">
        <f aca="false">X42</f>
        <v>1175.988</v>
      </c>
      <c r="AB42" s="14" t="n">
        <f aca="false">INT(F42/6)</f>
        <v>142</v>
      </c>
      <c r="AC42" s="14" t="n">
        <f aca="false">AB42*AA42</f>
        <v>166990.296</v>
      </c>
      <c r="AD42" s="14" t="n">
        <f aca="false">AA42</f>
        <v>1175.988</v>
      </c>
      <c r="AE42" s="14" t="n">
        <f aca="false">INT(F42/6)</f>
        <v>142</v>
      </c>
      <c r="AF42" s="14" t="n">
        <f aca="false">AE42*AD42</f>
        <v>166990.296</v>
      </c>
      <c r="AG42" s="14" t="n">
        <f aca="false">AD42</f>
        <v>1175.988</v>
      </c>
      <c r="AH42" s="14" t="n">
        <f aca="false">INT(F42/6)</f>
        <v>142</v>
      </c>
      <c r="AI42" s="14" t="n">
        <f aca="false">AH42*AG42</f>
        <v>166990.296</v>
      </c>
      <c r="AJ42" s="14" t="n">
        <f aca="false">AG42</f>
        <v>1175.988</v>
      </c>
      <c r="AK42" s="14" t="n">
        <f aca="false">F42-S42-V42-Y42-AB42-AE42-AH42</f>
        <v>74</v>
      </c>
      <c r="AL42" s="14" t="n">
        <f aca="false">AK42*AJ42</f>
        <v>87023.112</v>
      </c>
      <c r="AN42" s="8"/>
      <c r="AO42" s="15" t="n">
        <v>0</v>
      </c>
      <c r="AP42" s="15"/>
      <c r="AQ42" s="15" t="n">
        <v>0</v>
      </c>
      <c r="AR42" s="15" t="n">
        <f aca="false">J42+M42+P42-F42</f>
        <v>0</v>
      </c>
      <c r="AS42" s="16" t="n">
        <f aca="false">Q42+N42+K42-H42</f>
        <v>0</v>
      </c>
      <c r="AT42" s="15"/>
      <c r="AU42" s="15" t="n">
        <f aca="false">S42-J42</f>
        <v>0</v>
      </c>
      <c r="AV42" s="15" t="n">
        <f aca="false">T42-K42</f>
        <v>0</v>
      </c>
      <c r="AW42" s="15" t="n">
        <f aca="false">V42+Y42+AB42-M42</f>
        <v>0</v>
      </c>
      <c r="AX42" s="15" t="n">
        <f aca="false">W42+Z42+AC42-N42</f>
        <v>0</v>
      </c>
      <c r="AY42" s="15" t="n">
        <f aca="false">AE42+AH42+AK42-P42</f>
        <v>0</v>
      </c>
      <c r="AZ42" s="15" t="n">
        <f aca="false">AL42+AI42+AF42-Q42</f>
        <v>0</v>
      </c>
      <c r="BA42" s="15" t="n">
        <f aca="false">F42-J42-M42-P42</f>
        <v>0</v>
      </c>
      <c r="BB42" s="15" t="n">
        <f aca="false">Q42+N42+K42-H42</f>
        <v>0</v>
      </c>
    </row>
    <row r="43" customFormat="false" ht="13.8" hidden="false" customHeight="false" outlineLevel="0" collapsed="false">
      <c r="A43" s="9" t="n">
        <v>6</v>
      </c>
      <c r="B43" s="10" t="s">
        <v>24</v>
      </c>
      <c r="C43" s="11" t="n">
        <v>1774.13</v>
      </c>
      <c r="D43" s="12" t="n">
        <f aca="false">C43*1.2</f>
        <v>2128.956</v>
      </c>
      <c r="E43" s="13" t="s">
        <v>19</v>
      </c>
      <c r="F43" s="31" t="n">
        <v>6629</v>
      </c>
      <c r="G43" s="14" t="n">
        <f aca="false">D43</f>
        <v>2128.956</v>
      </c>
      <c r="H43" s="12" t="n">
        <f aca="false">F43*G43</f>
        <v>14112849.324</v>
      </c>
      <c r="I43" s="14" t="n">
        <f aca="false">G43</f>
        <v>2128.956</v>
      </c>
      <c r="J43" s="14" t="n">
        <f aca="false">S43</f>
        <v>552</v>
      </c>
      <c r="K43" s="14" t="n">
        <f aca="false">J43*I43</f>
        <v>1175183.712</v>
      </c>
      <c r="L43" s="14" t="n">
        <f aca="false">I43</f>
        <v>2128.956</v>
      </c>
      <c r="M43" s="14" t="n">
        <f aca="false">V43+Y43+AB43</f>
        <v>3312</v>
      </c>
      <c r="N43" s="14" t="n">
        <f aca="false">M43*L43</f>
        <v>7051102.272</v>
      </c>
      <c r="O43" s="14" t="n">
        <f aca="false">L43</f>
        <v>2128.956</v>
      </c>
      <c r="P43" s="14" t="n">
        <f aca="false">AE43+AH43+AK43</f>
        <v>2765</v>
      </c>
      <c r="Q43" s="14" t="n">
        <f aca="false">P43*O43</f>
        <v>5886563.34</v>
      </c>
      <c r="R43" s="14" t="n">
        <f aca="false">O43</f>
        <v>2128.956</v>
      </c>
      <c r="S43" s="14" t="n">
        <f aca="false">INT(F43/12)</f>
        <v>552</v>
      </c>
      <c r="T43" s="14" t="n">
        <f aca="false">S43*R43</f>
        <v>1175183.712</v>
      </c>
      <c r="U43" s="14" t="n">
        <f aca="false">R43</f>
        <v>2128.956</v>
      </c>
      <c r="V43" s="14" t="n">
        <f aca="false">INT(F43/6)</f>
        <v>1104</v>
      </c>
      <c r="W43" s="14" t="n">
        <f aca="false">V43*U43</f>
        <v>2350367.424</v>
      </c>
      <c r="X43" s="14" t="n">
        <f aca="false">U43</f>
        <v>2128.956</v>
      </c>
      <c r="Y43" s="14" t="n">
        <f aca="false">INT(F43/6)</f>
        <v>1104</v>
      </c>
      <c r="Z43" s="14" t="n">
        <f aca="false">Y43*X43</f>
        <v>2350367.424</v>
      </c>
      <c r="AA43" s="14" t="n">
        <f aca="false">X43</f>
        <v>2128.956</v>
      </c>
      <c r="AB43" s="14" t="n">
        <f aca="false">INT(F43/6)</f>
        <v>1104</v>
      </c>
      <c r="AC43" s="14" t="n">
        <f aca="false">AB43*AA43</f>
        <v>2350367.424</v>
      </c>
      <c r="AD43" s="14" t="n">
        <f aca="false">AA43</f>
        <v>2128.956</v>
      </c>
      <c r="AE43" s="14" t="n">
        <f aca="false">INT(F43/6)</f>
        <v>1104</v>
      </c>
      <c r="AF43" s="14" t="n">
        <f aca="false">AE43*AD43</f>
        <v>2350367.424</v>
      </c>
      <c r="AG43" s="14" t="n">
        <f aca="false">AD43</f>
        <v>2128.956</v>
      </c>
      <c r="AH43" s="14" t="n">
        <f aca="false">INT(F43/6)</f>
        <v>1104</v>
      </c>
      <c r="AI43" s="14" t="n">
        <f aca="false">AH43*AG43</f>
        <v>2350367.424</v>
      </c>
      <c r="AJ43" s="14" t="n">
        <f aca="false">AG43</f>
        <v>2128.956</v>
      </c>
      <c r="AK43" s="14" t="n">
        <f aca="false">F43-S43-V43-Y43-AB43-AE43-AH43</f>
        <v>557</v>
      </c>
      <c r="AL43" s="14" t="n">
        <f aca="false">AK43*AJ43</f>
        <v>1185828.492</v>
      </c>
      <c r="AN43" s="8"/>
      <c r="AO43" s="15" t="n">
        <v>0</v>
      </c>
      <c r="AP43" s="15"/>
      <c r="AQ43" s="15" t="n">
        <v>0</v>
      </c>
      <c r="AR43" s="15" t="n">
        <f aca="false">J43+M43+P43-F43</f>
        <v>0</v>
      </c>
      <c r="AS43" s="16" t="n">
        <f aca="false">Q43+N43+K43-H43</f>
        <v>0</v>
      </c>
      <c r="AT43" s="15"/>
      <c r="AU43" s="15" t="n">
        <f aca="false">S43-J43</f>
        <v>0</v>
      </c>
      <c r="AV43" s="15" t="n">
        <f aca="false">T43-K43</f>
        <v>0</v>
      </c>
      <c r="AW43" s="15" t="n">
        <f aca="false">V43+Y43+AB43-M43</f>
        <v>0</v>
      </c>
      <c r="AX43" s="15" t="n">
        <f aca="false">W43+Z43+AC43-N43</f>
        <v>0</v>
      </c>
      <c r="AY43" s="15" t="n">
        <f aca="false">AE43+AH43+AK43-P43</f>
        <v>0</v>
      </c>
      <c r="AZ43" s="15" t="n">
        <f aca="false">AL43+AI43+AF43-Q43</f>
        <v>0</v>
      </c>
      <c r="BA43" s="15" t="n">
        <f aca="false">F43-J43-M43-P43</f>
        <v>0</v>
      </c>
      <c r="BB43" s="15" t="n">
        <f aca="false">Q43+N43+K43-H43</f>
        <v>0</v>
      </c>
    </row>
    <row r="44" customFormat="false" ht="22.35" hidden="false" customHeight="false" outlineLevel="0" collapsed="false">
      <c r="A44" s="9" t="n">
        <v>7</v>
      </c>
      <c r="B44" s="10" t="s">
        <v>25</v>
      </c>
      <c r="C44" s="11" t="n">
        <v>2775.59</v>
      </c>
      <c r="D44" s="12" t="n">
        <f aca="false">C44*1.2</f>
        <v>3330.708</v>
      </c>
      <c r="E44" s="13" t="s">
        <v>19</v>
      </c>
      <c r="F44" s="31" t="n">
        <v>69</v>
      </c>
      <c r="G44" s="14" t="n">
        <f aca="false">D44</f>
        <v>3330.708</v>
      </c>
      <c r="H44" s="12" t="n">
        <f aca="false">F44*G44</f>
        <v>229818.852</v>
      </c>
      <c r="I44" s="14" t="n">
        <f aca="false">G44</f>
        <v>3330.708</v>
      </c>
      <c r="J44" s="14" t="n">
        <f aca="false">S44</f>
        <v>5</v>
      </c>
      <c r="K44" s="14" t="n">
        <f aca="false">J44*I44</f>
        <v>16653.54</v>
      </c>
      <c r="L44" s="14" t="n">
        <f aca="false">I44</f>
        <v>3330.708</v>
      </c>
      <c r="M44" s="14" t="n">
        <f aca="false">V44+Y44+AB44</f>
        <v>33</v>
      </c>
      <c r="N44" s="14" t="n">
        <f aca="false">M44*L44</f>
        <v>109913.364</v>
      </c>
      <c r="O44" s="14" t="n">
        <f aca="false">L44</f>
        <v>3330.708</v>
      </c>
      <c r="P44" s="14" t="n">
        <f aca="false">AE44+AH44+AK44</f>
        <v>31</v>
      </c>
      <c r="Q44" s="14" t="n">
        <f aca="false">P44*O44</f>
        <v>103251.948</v>
      </c>
      <c r="R44" s="14" t="n">
        <f aca="false">O44</f>
        <v>3330.708</v>
      </c>
      <c r="S44" s="14" t="n">
        <f aca="false">INT(F44/12)</f>
        <v>5</v>
      </c>
      <c r="T44" s="14" t="n">
        <f aca="false">S44*R44</f>
        <v>16653.54</v>
      </c>
      <c r="U44" s="14" t="n">
        <f aca="false">R44</f>
        <v>3330.708</v>
      </c>
      <c r="V44" s="14" t="n">
        <f aca="false">INT(F44/6)</f>
        <v>11</v>
      </c>
      <c r="W44" s="14" t="n">
        <f aca="false">V44*U44</f>
        <v>36637.788</v>
      </c>
      <c r="X44" s="14" t="n">
        <f aca="false">U44</f>
        <v>3330.708</v>
      </c>
      <c r="Y44" s="14" t="n">
        <f aca="false">INT(F44/6)</f>
        <v>11</v>
      </c>
      <c r="Z44" s="14" t="n">
        <f aca="false">Y44*X44</f>
        <v>36637.788</v>
      </c>
      <c r="AA44" s="14" t="n">
        <f aca="false">X44</f>
        <v>3330.708</v>
      </c>
      <c r="AB44" s="14" t="n">
        <f aca="false">INT(F44/6)</f>
        <v>11</v>
      </c>
      <c r="AC44" s="14" t="n">
        <f aca="false">AB44*AA44</f>
        <v>36637.788</v>
      </c>
      <c r="AD44" s="14" t="n">
        <f aca="false">AA44</f>
        <v>3330.708</v>
      </c>
      <c r="AE44" s="14" t="n">
        <f aca="false">INT(F44/6)</f>
        <v>11</v>
      </c>
      <c r="AF44" s="14" t="n">
        <f aca="false">AE44*AD44</f>
        <v>36637.788</v>
      </c>
      <c r="AG44" s="14" t="n">
        <f aca="false">AD44</f>
        <v>3330.708</v>
      </c>
      <c r="AH44" s="14" t="n">
        <f aca="false">INT(F44/6)</f>
        <v>11</v>
      </c>
      <c r="AI44" s="14" t="n">
        <f aca="false">AH44*AG44</f>
        <v>36637.788</v>
      </c>
      <c r="AJ44" s="14" t="n">
        <f aca="false">AG44</f>
        <v>3330.708</v>
      </c>
      <c r="AK44" s="14" t="n">
        <f aca="false">F44-S44-V44-Y44-AB44-AE44-AH44</f>
        <v>9</v>
      </c>
      <c r="AL44" s="14" t="n">
        <f aca="false">AK44*AJ44</f>
        <v>29976.372</v>
      </c>
      <c r="AN44" s="8"/>
      <c r="AO44" s="15" t="n">
        <v>0</v>
      </c>
      <c r="AP44" s="15"/>
      <c r="AQ44" s="15" t="n">
        <v>0</v>
      </c>
      <c r="AR44" s="15" t="n">
        <f aca="false">J44+M44+P44-F44</f>
        <v>0</v>
      </c>
      <c r="AS44" s="16" t="n">
        <f aca="false">Q44+N44+K44-H44</f>
        <v>0</v>
      </c>
      <c r="AT44" s="15"/>
      <c r="AU44" s="15" t="n">
        <f aca="false">S44-J44</f>
        <v>0</v>
      </c>
      <c r="AV44" s="15" t="n">
        <f aca="false">T44-K44</f>
        <v>0</v>
      </c>
      <c r="AW44" s="15" t="n">
        <f aca="false">V44+Y44+AB44-M44</f>
        <v>0</v>
      </c>
      <c r="AX44" s="15" t="n">
        <f aca="false">W44+Z44+AC44-N44</f>
        <v>0</v>
      </c>
      <c r="AY44" s="15" t="n">
        <f aca="false">AE44+AH44+AK44-P44</f>
        <v>0</v>
      </c>
      <c r="AZ44" s="15" t="n">
        <f aca="false">AL44+AI44+AF44-Q44</f>
        <v>0</v>
      </c>
      <c r="BA44" s="15" t="n">
        <f aca="false">F44-J44-M44-P44</f>
        <v>0</v>
      </c>
      <c r="BB44" s="15" t="n">
        <f aca="false">Q44+N44+K44-H44</f>
        <v>0</v>
      </c>
    </row>
    <row r="45" customFormat="false" ht="22.35" hidden="false" customHeight="false" outlineLevel="0" collapsed="false">
      <c r="A45" s="9" t="n">
        <v>8</v>
      </c>
      <c r="B45" s="10" t="s">
        <v>26</v>
      </c>
      <c r="C45" s="11" t="n">
        <v>3586.54</v>
      </c>
      <c r="D45" s="12" t="n">
        <f aca="false">C45*1.2</f>
        <v>4303.848</v>
      </c>
      <c r="E45" s="13" t="s">
        <v>19</v>
      </c>
      <c r="F45" s="31" t="n">
        <v>87</v>
      </c>
      <c r="G45" s="14" t="n">
        <f aca="false">D45</f>
        <v>4303.848</v>
      </c>
      <c r="H45" s="12" t="n">
        <f aca="false">F45*G45</f>
        <v>374434.776</v>
      </c>
      <c r="I45" s="14" t="n">
        <f aca="false">G45</f>
        <v>4303.848</v>
      </c>
      <c r="J45" s="14" t="n">
        <f aca="false">S45</f>
        <v>7</v>
      </c>
      <c r="K45" s="14" t="n">
        <f aca="false">J45*I45</f>
        <v>30126.936</v>
      </c>
      <c r="L45" s="14" t="n">
        <f aca="false">I45</f>
        <v>4303.848</v>
      </c>
      <c r="M45" s="14" t="n">
        <f aca="false">V45+Y45+AB45</f>
        <v>42</v>
      </c>
      <c r="N45" s="14" t="n">
        <f aca="false">M45*L45</f>
        <v>180761.616</v>
      </c>
      <c r="O45" s="14" t="n">
        <f aca="false">L45</f>
        <v>4303.848</v>
      </c>
      <c r="P45" s="14" t="n">
        <f aca="false">AE45+AH45+AK45</f>
        <v>38</v>
      </c>
      <c r="Q45" s="14" t="n">
        <f aca="false">P45*O45</f>
        <v>163546.224</v>
      </c>
      <c r="R45" s="14" t="n">
        <f aca="false">O45</f>
        <v>4303.848</v>
      </c>
      <c r="S45" s="14" t="n">
        <f aca="false">INT(F45/12)</f>
        <v>7</v>
      </c>
      <c r="T45" s="14" t="n">
        <f aca="false">S45*R45</f>
        <v>30126.936</v>
      </c>
      <c r="U45" s="14" t="n">
        <f aca="false">R45</f>
        <v>4303.848</v>
      </c>
      <c r="V45" s="14" t="n">
        <f aca="false">INT(F45/6)</f>
        <v>14</v>
      </c>
      <c r="W45" s="14" t="n">
        <f aca="false">V45*U45</f>
        <v>60253.872</v>
      </c>
      <c r="X45" s="14" t="n">
        <f aca="false">U45</f>
        <v>4303.848</v>
      </c>
      <c r="Y45" s="14" t="n">
        <f aca="false">INT(F45/6)</f>
        <v>14</v>
      </c>
      <c r="Z45" s="14" t="n">
        <f aca="false">Y45*X45</f>
        <v>60253.872</v>
      </c>
      <c r="AA45" s="14" t="n">
        <f aca="false">X45</f>
        <v>4303.848</v>
      </c>
      <c r="AB45" s="14" t="n">
        <f aca="false">INT(F45/6)</f>
        <v>14</v>
      </c>
      <c r="AC45" s="14" t="n">
        <f aca="false">AB45*AA45</f>
        <v>60253.872</v>
      </c>
      <c r="AD45" s="14" t="n">
        <f aca="false">AA45</f>
        <v>4303.848</v>
      </c>
      <c r="AE45" s="14" t="n">
        <f aca="false">INT(F45/6)</f>
        <v>14</v>
      </c>
      <c r="AF45" s="14" t="n">
        <f aca="false">AE45*AD45</f>
        <v>60253.872</v>
      </c>
      <c r="AG45" s="14" t="n">
        <f aca="false">AD45</f>
        <v>4303.848</v>
      </c>
      <c r="AH45" s="14" t="n">
        <f aca="false">INT(F45/6)</f>
        <v>14</v>
      </c>
      <c r="AI45" s="14" t="n">
        <f aca="false">AH45*AG45</f>
        <v>60253.872</v>
      </c>
      <c r="AJ45" s="14" t="n">
        <f aca="false">AG45</f>
        <v>4303.848</v>
      </c>
      <c r="AK45" s="14" t="n">
        <f aca="false">F45-S45-V45-Y45-AB45-AE45-AH45</f>
        <v>10</v>
      </c>
      <c r="AL45" s="14" t="n">
        <f aca="false">AK45*AJ45</f>
        <v>43038.48</v>
      </c>
      <c r="AN45" s="8"/>
      <c r="AO45" s="15" t="n">
        <v>0</v>
      </c>
      <c r="AP45" s="15"/>
      <c r="AQ45" s="15" t="n">
        <v>0</v>
      </c>
      <c r="AR45" s="15" t="n">
        <f aca="false">J45+M45+P45-F45</f>
        <v>0</v>
      </c>
      <c r="AS45" s="16" t="n">
        <f aca="false">Q45+N45+K45-H45</f>
        <v>0</v>
      </c>
      <c r="AT45" s="15"/>
      <c r="AU45" s="15" t="n">
        <f aca="false">S45-J45</f>
        <v>0</v>
      </c>
      <c r="AV45" s="15" t="n">
        <f aca="false">T45-K45</f>
        <v>0</v>
      </c>
      <c r="AW45" s="15" t="n">
        <f aca="false">V45+Y45+AB45-M45</f>
        <v>0</v>
      </c>
      <c r="AX45" s="15" t="n">
        <f aca="false">W45+Z45+AC45-N45</f>
        <v>0</v>
      </c>
      <c r="AY45" s="15" t="n">
        <f aca="false">AE45+AH45+AK45-P45</f>
        <v>0</v>
      </c>
      <c r="AZ45" s="15" t="n">
        <f aca="false">AL45+AI45+AF45-Q45</f>
        <v>0</v>
      </c>
      <c r="BA45" s="15" t="n">
        <f aca="false">F45-J45-M45-P45</f>
        <v>0</v>
      </c>
      <c r="BB45" s="15" t="n">
        <f aca="false">Q45+N45+K45-H45</f>
        <v>0</v>
      </c>
    </row>
    <row r="46" customFormat="false" ht="13.8" hidden="false" customHeight="false" outlineLevel="0" collapsed="false">
      <c r="A46" s="9" t="n">
        <v>9</v>
      </c>
      <c r="B46" s="10" t="s">
        <v>27</v>
      </c>
      <c r="C46" s="11" t="n">
        <v>22864.94</v>
      </c>
      <c r="D46" s="12" t="n">
        <f aca="false">C46*1.2</f>
        <v>27437.928</v>
      </c>
      <c r="E46" s="13" t="s">
        <v>19</v>
      </c>
      <c r="F46" s="31" t="n">
        <v>95</v>
      </c>
      <c r="G46" s="14" t="n">
        <f aca="false">D46</f>
        <v>27437.928</v>
      </c>
      <c r="H46" s="12" t="n">
        <f aca="false">F46*G46</f>
        <v>2606603.16</v>
      </c>
      <c r="I46" s="14" t="n">
        <f aca="false">G46</f>
        <v>27437.928</v>
      </c>
      <c r="J46" s="14" t="n">
        <f aca="false">S46</f>
        <v>7</v>
      </c>
      <c r="K46" s="14" t="n">
        <f aca="false">J46*I46</f>
        <v>192065.496</v>
      </c>
      <c r="L46" s="14" t="n">
        <f aca="false">I46</f>
        <v>27437.928</v>
      </c>
      <c r="M46" s="14" t="n">
        <f aca="false">V46+Y46+AB46</f>
        <v>45</v>
      </c>
      <c r="N46" s="14" t="n">
        <f aca="false">M46*L46</f>
        <v>1234706.76</v>
      </c>
      <c r="O46" s="14" t="n">
        <f aca="false">L46</f>
        <v>27437.928</v>
      </c>
      <c r="P46" s="14" t="n">
        <f aca="false">AE46+AH46+AK46</f>
        <v>43</v>
      </c>
      <c r="Q46" s="14" t="n">
        <f aca="false">P46*O46</f>
        <v>1179830.904</v>
      </c>
      <c r="R46" s="14" t="n">
        <f aca="false">O46</f>
        <v>27437.928</v>
      </c>
      <c r="S46" s="14" t="n">
        <f aca="false">INT(F46/12)</f>
        <v>7</v>
      </c>
      <c r="T46" s="14" t="n">
        <f aca="false">S46*R46</f>
        <v>192065.496</v>
      </c>
      <c r="U46" s="14" t="n">
        <f aca="false">R46</f>
        <v>27437.928</v>
      </c>
      <c r="V46" s="14" t="n">
        <f aca="false">INT(F46/6)</f>
        <v>15</v>
      </c>
      <c r="W46" s="14" t="n">
        <f aca="false">V46*U46</f>
        <v>411568.92</v>
      </c>
      <c r="X46" s="14" t="n">
        <f aca="false">U46</f>
        <v>27437.928</v>
      </c>
      <c r="Y46" s="14" t="n">
        <f aca="false">INT(F46/6)</f>
        <v>15</v>
      </c>
      <c r="Z46" s="14" t="n">
        <f aca="false">Y46*X46</f>
        <v>411568.92</v>
      </c>
      <c r="AA46" s="14" t="n">
        <f aca="false">X46</f>
        <v>27437.928</v>
      </c>
      <c r="AB46" s="14" t="n">
        <f aca="false">INT(F46/6)</f>
        <v>15</v>
      </c>
      <c r="AC46" s="14" t="n">
        <f aca="false">AB46*AA46</f>
        <v>411568.92</v>
      </c>
      <c r="AD46" s="14" t="n">
        <f aca="false">AA46</f>
        <v>27437.928</v>
      </c>
      <c r="AE46" s="14" t="n">
        <f aca="false">INT(F46/6)</f>
        <v>15</v>
      </c>
      <c r="AF46" s="14" t="n">
        <f aca="false">AE46*AD46</f>
        <v>411568.92</v>
      </c>
      <c r="AG46" s="14" t="n">
        <f aca="false">AD46</f>
        <v>27437.928</v>
      </c>
      <c r="AH46" s="14" t="n">
        <f aca="false">INT(F46/6)</f>
        <v>15</v>
      </c>
      <c r="AI46" s="14" t="n">
        <f aca="false">AH46*AG46</f>
        <v>411568.92</v>
      </c>
      <c r="AJ46" s="14" t="n">
        <f aca="false">AG46</f>
        <v>27437.928</v>
      </c>
      <c r="AK46" s="14" t="n">
        <f aca="false">F46-S46-V46-Y46-AB46-AE46-AH46</f>
        <v>13</v>
      </c>
      <c r="AL46" s="14" t="n">
        <f aca="false">AK46*AJ46</f>
        <v>356693.064</v>
      </c>
      <c r="AN46" s="8"/>
      <c r="AO46" s="15" t="n">
        <v>0</v>
      </c>
      <c r="AP46" s="15"/>
      <c r="AQ46" s="15" t="n">
        <v>0</v>
      </c>
      <c r="AR46" s="15" t="n">
        <f aca="false">J46+M46+P46-F46</f>
        <v>0</v>
      </c>
      <c r="AS46" s="16" t="n">
        <f aca="false">Q46+N46+K46-H46</f>
        <v>0</v>
      </c>
      <c r="AT46" s="15"/>
      <c r="AU46" s="15" t="n">
        <f aca="false">S46-J46</f>
        <v>0</v>
      </c>
      <c r="AV46" s="15" t="n">
        <f aca="false">T46-K46</f>
        <v>0</v>
      </c>
      <c r="AW46" s="15" t="n">
        <f aca="false">V46+Y46+AB46-M46</f>
        <v>0</v>
      </c>
      <c r="AX46" s="15" t="n">
        <f aca="false">W46+Z46+AC46-N46</f>
        <v>0</v>
      </c>
      <c r="AY46" s="15" t="n">
        <f aca="false">AE46+AH46+AK46-P46</f>
        <v>0</v>
      </c>
      <c r="AZ46" s="15" t="n">
        <f aca="false">AL46+AI46+AF46-Q46</f>
        <v>0</v>
      </c>
      <c r="BA46" s="15" t="n">
        <f aca="false">F46-J46-M46-P46</f>
        <v>0</v>
      </c>
      <c r="BB46" s="15" t="n">
        <f aca="false">Q46+N46+K46-H46</f>
        <v>0</v>
      </c>
    </row>
    <row r="47" customFormat="false" ht="13.8" hidden="false" customHeight="false" outlineLevel="0" collapsed="false">
      <c r="A47" s="9" t="n">
        <v>10</v>
      </c>
      <c r="B47" s="10" t="s">
        <v>28</v>
      </c>
      <c r="C47" s="11" t="n">
        <v>1936.05</v>
      </c>
      <c r="D47" s="12" t="n">
        <f aca="false">C47*1.2</f>
        <v>2323.26</v>
      </c>
      <c r="E47" s="13" t="s">
        <v>19</v>
      </c>
      <c r="F47" s="31" t="n">
        <v>855</v>
      </c>
      <c r="G47" s="14" t="n">
        <f aca="false">D47</f>
        <v>2323.26</v>
      </c>
      <c r="H47" s="12" t="n">
        <f aca="false">F47*G47</f>
        <v>1986387.3</v>
      </c>
      <c r="I47" s="14" t="n">
        <f aca="false">G47</f>
        <v>2323.26</v>
      </c>
      <c r="J47" s="14" t="n">
        <f aca="false">S47</f>
        <v>71</v>
      </c>
      <c r="K47" s="14" t="n">
        <f aca="false">J47*I47</f>
        <v>164951.46</v>
      </c>
      <c r="L47" s="14" t="n">
        <f aca="false">I47</f>
        <v>2323.26</v>
      </c>
      <c r="M47" s="14" t="n">
        <f aca="false">V47+Y47+AB47</f>
        <v>426</v>
      </c>
      <c r="N47" s="14" t="n">
        <f aca="false">M47*L47</f>
        <v>989708.76</v>
      </c>
      <c r="O47" s="14" t="n">
        <f aca="false">L47</f>
        <v>2323.26</v>
      </c>
      <c r="P47" s="14" t="n">
        <f aca="false">AE47+AH47+AK47</f>
        <v>358</v>
      </c>
      <c r="Q47" s="14" t="n">
        <f aca="false">P47*O47</f>
        <v>831727.08</v>
      </c>
      <c r="R47" s="14" t="n">
        <f aca="false">O47</f>
        <v>2323.26</v>
      </c>
      <c r="S47" s="14" t="n">
        <f aca="false">INT(F47/12)</f>
        <v>71</v>
      </c>
      <c r="T47" s="14" t="n">
        <f aca="false">S47*R47</f>
        <v>164951.46</v>
      </c>
      <c r="U47" s="14" t="n">
        <f aca="false">R47</f>
        <v>2323.26</v>
      </c>
      <c r="V47" s="14" t="n">
        <f aca="false">INT(F47/6)</f>
        <v>142</v>
      </c>
      <c r="W47" s="14" t="n">
        <f aca="false">V47*U47</f>
        <v>329902.92</v>
      </c>
      <c r="X47" s="14" t="n">
        <f aca="false">U47</f>
        <v>2323.26</v>
      </c>
      <c r="Y47" s="14" t="n">
        <f aca="false">INT(F47/6)</f>
        <v>142</v>
      </c>
      <c r="Z47" s="14" t="n">
        <f aca="false">Y47*X47</f>
        <v>329902.92</v>
      </c>
      <c r="AA47" s="14" t="n">
        <f aca="false">X47</f>
        <v>2323.26</v>
      </c>
      <c r="AB47" s="14" t="n">
        <f aca="false">INT(F47/6)</f>
        <v>142</v>
      </c>
      <c r="AC47" s="14" t="n">
        <f aca="false">AB47*AA47</f>
        <v>329902.92</v>
      </c>
      <c r="AD47" s="14" t="n">
        <f aca="false">AA47</f>
        <v>2323.26</v>
      </c>
      <c r="AE47" s="14" t="n">
        <f aca="false">INT(F47/6)</f>
        <v>142</v>
      </c>
      <c r="AF47" s="14" t="n">
        <f aca="false">AE47*AD47</f>
        <v>329902.92</v>
      </c>
      <c r="AG47" s="14" t="n">
        <f aca="false">AD47</f>
        <v>2323.26</v>
      </c>
      <c r="AH47" s="14" t="n">
        <f aca="false">INT(F47/6)</f>
        <v>142</v>
      </c>
      <c r="AI47" s="14" t="n">
        <f aca="false">AH47*AG47</f>
        <v>329902.92</v>
      </c>
      <c r="AJ47" s="14" t="n">
        <f aca="false">AG47</f>
        <v>2323.26</v>
      </c>
      <c r="AK47" s="14" t="n">
        <f aca="false">F47-S47-V47-Y47-AB47-AE47-AH47</f>
        <v>74</v>
      </c>
      <c r="AL47" s="14" t="n">
        <f aca="false">AK47*AJ47</f>
        <v>171921.24</v>
      </c>
      <c r="AN47" s="8"/>
      <c r="AO47" s="15" t="n">
        <v>0</v>
      </c>
      <c r="AP47" s="15"/>
      <c r="AQ47" s="15" t="n">
        <v>0</v>
      </c>
      <c r="AR47" s="15" t="n">
        <f aca="false">J47+M47+P47-F47</f>
        <v>0</v>
      </c>
      <c r="AS47" s="16" t="n">
        <f aca="false">Q47+N47+K47-H47</f>
        <v>0</v>
      </c>
      <c r="AT47" s="15"/>
      <c r="AU47" s="15" t="n">
        <f aca="false">S47-J47</f>
        <v>0</v>
      </c>
      <c r="AV47" s="15" t="n">
        <f aca="false">T47-K47</f>
        <v>0</v>
      </c>
      <c r="AW47" s="15" t="n">
        <f aca="false">V47+Y47+AB47-M47</f>
        <v>0</v>
      </c>
      <c r="AX47" s="15" t="n">
        <f aca="false">W47+Z47+AC47-N47</f>
        <v>0</v>
      </c>
      <c r="AY47" s="15" t="n">
        <f aca="false">AE47+AH47+AK47-P47</f>
        <v>0</v>
      </c>
      <c r="AZ47" s="15" t="n">
        <f aca="false">AL47+AI47+AF47-Q47</f>
        <v>0</v>
      </c>
      <c r="BA47" s="15" t="n">
        <f aca="false">F47-J47-M47-P47</f>
        <v>0</v>
      </c>
      <c r="BB47" s="15" t="n">
        <f aca="false">Q47+N47+K47-H47</f>
        <v>0</v>
      </c>
    </row>
    <row r="48" customFormat="false" ht="13.8" hidden="true" customHeight="false" outlineLevel="0" collapsed="false">
      <c r="A48" s="9" t="n">
        <v>11</v>
      </c>
      <c r="B48" s="10" t="s">
        <v>29</v>
      </c>
      <c r="C48" s="11"/>
      <c r="D48" s="12" t="n">
        <f aca="false">C48*1.2</f>
        <v>0</v>
      </c>
      <c r="E48" s="13"/>
      <c r="F48" s="31" t="n">
        <v>0</v>
      </c>
      <c r="G48" s="14" t="n">
        <f aca="false">D48</f>
        <v>0</v>
      </c>
      <c r="H48" s="12" t="n">
        <f aca="false">F48*G48</f>
        <v>0</v>
      </c>
      <c r="I48" s="14" t="n">
        <f aca="false">G48</f>
        <v>0</v>
      </c>
      <c r="J48" s="14"/>
      <c r="K48" s="14" t="n">
        <f aca="false">J48*I48</f>
        <v>0</v>
      </c>
      <c r="L48" s="14"/>
      <c r="M48" s="14"/>
      <c r="N48" s="14" t="n">
        <f aca="false">M48*L48</f>
        <v>0</v>
      </c>
      <c r="O48" s="14"/>
      <c r="P48" s="14"/>
      <c r="Q48" s="14" t="n">
        <f aca="false">P48*O48</f>
        <v>0</v>
      </c>
      <c r="R48" s="14" t="n">
        <f aca="false">O48</f>
        <v>0</v>
      </c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N48" s="8"/>
      <c r="AO48" s="15" t="n">
        <v>0</v>
      </c>
      <c r="AP48" s="15"/>
      <c r="AQ48" s="15" t="n">
        <v>0</v>
      </c>
      <c r="AR48" s="15" t="n">
        <f aca="false">J48+M48+P48-F48</f>
        <v>0</v>
      </c>
      <c r="AS48" s="16" t="n">
        <f aca="false">Q48+N48+K48-H48</f>
        <v>0</v>
      </c>
      <c r="AT48" s="15"/>
      <c r="AU48" s="15" t="n">
        <f aca="false">S48-J48</f>
        <v>0</v>
      </c>
      <c r="AV48" s="15" t="n">
        <f aca="false">T48-K48</f>
        <v>0</v>
      </c>
      <c r="AW48" s="15" t="n">
        <f aca="false">V48+Y48+AB48-M48</f>
        <v>0</v>
      </c>
      <c r="AX48" s="15" t="n">
        <f aca="false">W48+Z48+AC48-N48</f>
        <v>0</v>
      </c>
      <c r="AY48" s="15" t="n">
        <f aca="false">AE48+AH48+AK48-P48</f>
        <v>0</v>
      </c>
      <c r="AZ48" s="15" t="n">
        <f aca="false">AL48+AI48+AF48-Q48</f>
        <v>0</v>
      </c>
      <c r="BA48" s="15" t="n">
        <f aca="false">F48-J48-M48-P48</f>
        <v>0</v>
      </c>
      <c r="BB48" s="15" t="n">
        <f aca="false">Q48+N48+K48-H48</f>
        <v>0</v>
      </c>
    </row>
    <row r="49" customFormat="false" ht="13.8" hidden="true" customHeight="false" outlineLevel="0" collapsed="false">
      <c r="A49" s="9" t="n">
        <v>12</v>
      </c>
      <c r="B49" s="10" t="s">
        <v>30</v>
      </c>
      <c r="C49" s="11"/>
      <c r="D49" s="12" t="n">
        <f aca="false">C49*1.2</f>
        <v>0</v>
      </c>
      <c r="E49" s="13"/>
      <c r="F49" s="31" t="n">
        <v>0</v>
      </c>
      <c r="G49" s="14" t="n">
        <f aca="false">D49</f>
        <v>0</v>
      </c>
      <c r="H49" s="12" t="n">
        <f aca="false">F49*G49</f>
        <v>0</v>
      </c>
      <c r="I49" s="14" t="n">
        <f aca="false">G49</f>
        <v>0</v>
      </c>
      <c r="J49" s="14"/>
      <c r="K49" s="14" t="n">
        <f aca="false">J49*I49</f>
        <v>0</v>
      </c>
      <c r="L49" s="14"/>
      <c r="M49" s="14"/>
      <c r="N49" s="14" t="n">
        <f aca="false">M49*L49</f>
        <v>0</v>
      </c>
      <c r="O49" s="14"/>
      <c r="P49" s="14"/>
      <c r="Q49" s="14" t="n">
        <f aca="false">P49*O49</f>
        <v>0</v>
      </c>
      <c r="R49" s="14" t="n">
        <f aca="false">O49</f>
        <v>0</v>
      </c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N49" s="8"/>
      <c r="AO49" s="15" t="n">
        <v>0</v>
      </c>
      <c r="AP49" s="15"/>
      <c r="AQ49" s="15" t="n">
        <v>0</v>
      </c>
      <c r="AR49" s="15" t="n">
        <f aca="false">J49+M49+P49-F49</f>
        <v>0</v>
      </c>
      <c r="AS49" s="16" t="n">
        <f aca="false">Q49+N49+K49-H49</f>
        <v>0</v>
      </c>
      <c r="AT49" s="15"/>
      <c r="AU49" s="15" t="n">
        <f aca="false">S49-J49</f>
        <v>0</v>
      </c>
      <c r="AV49" s="15" t="n">
        <f aca="false">T49-K49</f>
        <v>0</v>
      </c>
      <c r="AW49" s="15" t="n">
        <f aca="false">V49+Y49+AB49-M49</f>
        <v>0</v>
      </c>
      <c r="AX49" s="15" t="n">
        <f aca="false">W49+Z49+AC49-N49</f>
        <v>0</v>
      </c>
      <c r="AY49" s="15" t="n">
        <f aca="false">AE49+AH49+AK49-P49</f>
        <v>0</v>
      </c>
      <c r="AZ49" s="15" t="n">
        <f aca="false">AL49+AI49+AF49-Q49</f>
        <v>0</v>
      </c>
      <c r="BA49" s="15" t="n">
        <f aca="false">F49-J49-M49-P49</f>
        <v>0</v>
      </c>
      <c r="BB49" s="15" t="n">
        <f aca="false">Q49+N49+K49-H49</f>
        <v>0</v>
      </c>
    </row>
    <row r="50" customFormat="false" ht="13.8" hidden="false" customHeight="false" outlineLevel="0" collapsed="false">
      <c r="A50" s="9" t="n">
        <v>11</v>
      </c>
      <c r="B50" s="10" t="s">
        <v>31</v>
      </c>
      <c r="C50" s="11" t="n">
        <v>11946.1</v>
      </c>
      <c r="D50" s="12" t="n">
        <f aca="false">C50*1.2</f>
        <v>14335.32</v>
      </c>
      <c r="E50" s="13" t="s">
        <v>19</v>
      </c>
      <c r="F50" s="31" t="n">
        <v>2186</v>
      </c>
      <c r="G50" s="14" t="n">
        <f aca="false">D50</f>
        <v>14335.32</v>
      </c>
      <c r="H50" s="12" t="n">
        <f aca="false">F50*G50</f>
        <v>31337009.52</v>
      </c>
      <c r="I50" s="14" t="n">
        <f aca="false">G50</f>
        <v>14335.32</v>
      </c>
      <c r="J50" s="14" t="n">
        <f aca="false">S50</f>
        <v>182</v>
      </c>
      <c r="K50" s="14" t="n">
        <f aca="false">J50*I50</f>
        <v>2609028.24</v>
      </c>
      <c r="L50" s="14" t="n">
        <f aca="false">I50</f>
        <v>14335.32</v>
      </c>
      <c r="M50" s="14" t="n">
        <f aca="false">V50+Y50+AB50</f>
        <v>1092</v>
      </c>
      <c r="N50" s="14" t="n">
        <f aca="false">M50*L50</f>
        <v>15654169.44</v>
      </c>
      <c r="O50" s="14" t="n">
        <f aca="false">L50</f>
        <v>14335.32</v>
      </c>
      <c r="P50" s="14" t="n">
        <f aca="false">AE50+AH50+AK50</f>
        <v>912</v>
      </c>
      <c r="Q50" s="14" t="n">
        <f aca="false">P50*O50</f>
        <v>13073811.84</v>
      </c>
      <c r="R50" s="14" t="n">
        <f aca="false">O50</f>
        <v>14335.32</v>
      </c>
      <c r="S50" s="14" t="n">
        <f aca="false">INT(F50/12)</f>
        <v>182</v>
      </c>
      <c r="T50" s="14" t="n">
        <f aca="false">S50*R50</f>
        <v>2609028.24</v>
      </c>
      <c r="U50" s="14" t="n">
        <f aca="false">R50</f>
        <v>14335.32</v>
      </c>
      <c r="V50" s="14" t="n">
        <f aca="false">INT(F50/6)</f>
        <v>364</v>
      </c>
      <c r="W50" s="14" t="n">
        <f aca="false">V50*U50</f>
        <v>5218056.48</v>
      </c>
      <c r="X50" s="14" t="n">
        <f aca="false">U50</f>
        <v>14335.32</v>
      </c>
      <c r="Y50" s="14" t="n">
        <f aca="false">INT(F50/6)</f>
        <v>364</v>
      </c>
      <c r="Z50" s="14" t="n">
        <f aca="false">Y50*X50</f>
        <v>5218056.48</v>
      </c>
      <c r="AA50" s="14" t="n">
        <f aca="false">X50</f>
        <v>14335.32</v>
      </c>
      <c r="AB50" s="14" t="n">
        <f aca="false">INT(F50/6)</f>
        <v>364</v>
      </c>
      <c r="AC50" s="14" t="n">
        <f aca="false">AB50*AA50</f>
        <v>5218056.48</v>
      </c>
      <c r="AD50" s="14" t="n">
        <f aca="false">AA50</f>
        <v>14335.32</v>
      </c>
      <c r="AE50" s="14" t="n">
        <f aca="false">INT(F50/6)</f>
        <v>364</v>
      </c>
      <c r="AF50" s="14" t="n">
        <f aca="false">AE50*AD50</f>
        <v>5218056.48</v>
      </c>
      <c r="AG50" s="14" t="n">
        <f aca="false">AD50</f>
        <v>14335.32</v>
      </c>
      <c r="AH50" s="14" t="n">
        <f aca="false">INT(F50/6)</f>
        <v>364</v>
      </c>
      <c r="AI50" s="14" t="n">
        <f aca="false">AH50*AG50</f>
        <v>5218056.48</v>
      </c>
      <c r="AJ50" s="14" t="n">
        <f aca="false">AG50</f>
        <v>14335.32</v>
      </c>
      <c r="AK50" s="14" t="n">
        <f aca="false">F50-S50-V50-Y50-AB50-AE50-AH50</f>
        <v>184</v>
      </c>
      <c r="AL50" s="14" t="n">
        <f aca="false">AK50*AJ50</f>
        <v>2637698.88</v>
      </c>
      <c r="AN50" s="8"/>
      <c r="AO50" s="15" t="n">
        <v>0</v>
      </c>
      <c r="AP50" s="15"/>
      <c r="AQ50" s="15" t="n">
        <v>0</v>
      </c>
      <c r="AR50" s="15" t="n">
        <f aca="false">J50+M50+P50-F50</f>
        <v>0</v>
      </c>
      <c r="AS50" s="16" t="n">
        <f aca="false">Q50+N50+K50-H50</f>
        <v>0</v>
      </c>
      <c r="AT50" s="15"/>
      <c r="AU50" s="15" t="n">
        <f aca="false">S50-J50</f>
        <v>0</v>
      </c>
      <c r="AV50" s="15" t="n">
        <f aca="false">T50-K50</f>
        <v>0</v>
      </c>
      <c r="AW50" s="15" t="n">
        <f aca="false">V50+Y50+AB50-M50</f>
        <v>0</v>
      </c>
      <c r="AX50" s="15" t="n">
        <f aca="false">W50+Z50+AC50-N50</f>
        <v>0</v>
      </c>
      <c r="AY50" s="15" t="n">
        <f aca="false">AE50+AH50+AK50-P50</f>
        <v>0</v>
      </c>
      <c r="AZ50" s="15" t="n">
        <f aca="false">AL50+AI50+AF50-Q50</f>
        <v>0</v>
      </c>
      <c r="BA50" s="15" t="n">
        <f aca="false">F50-J50-M50-P50</f>
        <v>0</v>
      </c>
      <c r="BB50" s="15" t="n">
        <f aca="false">Q50+N50+K50-H50</f>
        <v>0</v>
      </c>
    </row>
    <row r="51" customFormat="false" ht="22.35" hidden="false" customHeight="false" outlineLevel="0" collapsed="false">
      <c r="A51" s="9" t="n">
        <v>12</v>
      </c>
      <c r="B51" s="10" t="s">
        <v>32</v>
      </c>
      <c r="C51" s="11" t="n">
        <v>19354.27</v>
      </c>
      <c r="D51" s="12" t="n">
        <f aca="false">C51*1.2</f>
        <v>23225.124</v>
      </c>
      <c r="E51" s="13" t="s">
        <v>19</v>
      </c>
      <c r="F51" s="31" t="n">
        <v>67</v>
      </c>
      <c r="G51" s="14" t="n">
        <f aca="false">D51</f>
        <v>23225.124</v>
      </c>
      <c r="H51" s="12" t="n">
        <f aca="false">F51*G51</f>
        <v>1556083.308</v>
      </c>
      <c r="I51" s="14" t="n">
        <f aca="false">G51</f>
        <v>23225.124</v>
      </c>
      <c r="J51" s="14" t="n">
        <f aca="false">S51</f>
        <v>5</v>
      </c>
      <c r="K51" s="14" t="n">
        <f aca="false">J51*I51</f>
        <v>116125.62</v>
      </c>
      <c r="L51" s="14" t="n">
        <f aca="false">I51</f>
        <v>23225.124</v>
      </c>
      <c r="M51" s="14" t="n">
        <f aca="false">V51+Y51+AB51</f>
        <v>33</v>
      </c>
      <c r="N51" s="14" t="n">
        <f aca="false">M51*L51</f>
        <v>766429.092</v>
      </c>
      <c r="O51" s="14" t="n">
        <f aca="false">L51</f>
        <v>23225.124</v>
      </c>
      <c r="P51" s="14" t="n">
        <f aca="false">AE51+AH51+AK51</f>
        <v>29</v>
      </c>
      <c r="Q51" s="14" t="n">
        <f aca="false">P51*O51</f>
        <v>673528.596</v>
      </c>
      <c r="R51" s="14" t="n">
        <f aca="false">O51</f>
        <v>23225.124</v>
      </c>
      <c r="S51" s="14" t="n">
        <f aca="false">INT(F51/12)</f>
        <v>5</v>
      </c>
      <c r="T51" s="14" t="n">
        <f aca="false">S51*R51</f>
        <v>116125.62</v>
      </c>
      <c r="U51" s="14" t="n">
        <f aca="false">R51</f>
        <v>23225.124</v>
      </c>
      <c r="V51" s="14" t="n">
        <f aca="false">INT(F51/6)</f>
        <v>11</v>
      </c>
      <c r="W51" s="14" t="n">
        <f aca="false">V51*U51</f>
        <v>255476.364</v>
      </c>
      <c r="X51" s="14" t="n">
        <f aca="false">U51</f>
        <v>23225.124</v>
      </c>
      <c r="Y51" s="14" t="n">
        <f aca="false">INT(F51/6)</f>
        <v>11</v>
      </c>
      <c r="Z51" s="14" t="n">
        <f aca="false">Y51*X51</f>
        <v>255476.364</v>
      </c>
      <c r="AA51" s="14" t="n">
        <f aca="false">X51</f>
        <v>23225.124</v>
      </c>
      <c r="AB51" s="14" t="n">
        <f aca="false">INT(F51/6)</f>
        <v>11</v>
      </c>
      <c r="AC51" s="14" t="n">
        <f aca="false">AB51*AA51</f>
        <v>255476.364</v>
      </c>
      <c r="AD51" s="14" t="n">
        <f aca="false">AA51</f>
        <v>23225.124</v>
      </c>
      <c r="AE51" s="14" t="n">
        <f aca="false">INT(F51/6)</f>
        <v>11</v>
      </c>
      <c r="AF51" s="14" t="n">
        <f aca="false">AE51*AD51</f>
        <v>255476.364</v>
      </c>
      <c r="AG51" s="14" t="n">
        <f aca="false">AD51</f>
        <v>23225.124</v>
      </c>
      <c r="AH51" s="14" t="n">
        <f aca="false">INT(F51/6)</f>
        <v>11</v>
      </c>
      <c r="AI51" s="14" t="n">
        <f aca="false">AH51*AG51</f>
        <v>255476.364</v>
      </c>
      <c r="AJ51" s="14" t="n">
        <f aca="false">AG51</f>
        <v>23225.124</v>
      </c>
      <c r="AK51" s="14" t="n">
        <f aca="false">F51-S51-V51-Y51-AB51-AE51-AH51</f>
        <v>7</v>
      </c>
      <c r="AL51" s="14" t="n">
        <f aca="false">AK51*AJ51</f>
        <v>162575.868</v>
      </c>
      <c r="AN51" s="8"/>
      <c r="AO51" s="15" t="n">
        <v>0</v>
      </c>
      <c r="AP51" s="15"/>
      <c r="AQ51" s="15" t="n">
        <v>0</v>
      </c>
      <c r="AR51" s="15" t="n">
        <f aca="false">J51+M51+P51-F51</f>
        <v>0</v>
      </c>
      <c r="AS51" s="16" t="n">
        <f aca="false">Q51+N51+K51-H51</f>
        <v>0</v>
      </c>
      <c r="AT51" s="15"/>
      <c r="AU51" s="15" t="n">
        <f aca="false">S51-J51</f>
        <v>0</v>
      </c>
      <c r="AV51" s="15" t="n">
        <f aca="false">T51-K51</f>
        <v>0</v>
      </c>
      <c r="AW51" s="15" t="n">
        <f aca="false">V51+Y51+AB51-M51</f>
        <v>0</v>
      </c>
      <c r="AX51" s="15" t="n">
        <f aca="false">W51+Z51+AC51-N51</f>
        <v>0</v>
      </c>
      <c r="AY51" s="15" t="n">
        <f aca="false">AE51+AH51+AK51-P51</f>
        <v>0</v>
      </c>
      <c r="AZ51" s="15" t="n">
        <f aca="false">AL51+AI51+AF51-Q51</f>
        <v>0</v>
      </c>
      <c r="BA51" s="15" t="n">
        <f aca="false">F51-J51-M51-P51</f>
        <v>0</v>
      </c>
      <c r="BB51" s="15" t="n">
        <f aca="false">Q51+N51+K51-H51</f>
        <v>0</v>
      </c>
    </row>
    <row r="52" customFormat="false" ht="22.35" hidden="false" customHeight="false" outlineLevel="0" collapsed="false">
      <c r="A52" s="9" t="n">
        <v>13</v>
      </c>
      <c r="B52" s="10" t="s">
        <v>33</v>
      </c>
      <c r="C52" s="11" t="n">
        <v>19354.27</v>
      </c>
      <c r="D52" s="12" t="n">
        <f aca="false">C52*1.2</f>
        <v>23225.124</v>
      </c>
      <c r="E52" s="13" t="s">
        <v>19</v>
      </c>
      <c r="F52" s="31" t="n">
        <v>26</v>
      </c>
      <c r="G52" s="14" t="n">
        <f aca="false">D52</f>
        <v>23225.124</v>
      </c>
      <c r="H52" s="12" t="n">
        <f aca="false">F52*G52</f>
        <v>603853.224</v>
      </c>
      <c r="I52" s="14" t="n">
        <f aca="false">G52</f>
        <v>23225.124</v>
      </c>
      <c r="J52" s="14" t="n">
        <f aca="false">S52</f>
        <v>2</v>
      </c>
      <c r="K52" s="14" t="n">
        <f aca="false">J52*I52</f>
        <v>46450.248</v>
      </c>
      <c r="L52" s="14" t="n">
        <f aca="false">I52</f>
        <v>23225.124</v>
      </c>
      <c r="M52" s="14" t="n">
        <f aca="false">V52+Y52+AB52</f>
        <v>12</v>
      </c>
      <c r="N52" s="14" t="n">
        <f aca="false">M52*L52</f>
        <v>278701.488</v>
      </c>
      <c r="O52" s="14" t="n">
        <f aca="false">L52</f>
        <v>23225.124</v>
      </c>
      <c r="P52" s="14" t="n">
        <f aca="false">AE52+AH52+AK52</f>
        <v>12</v>
      </c>
      <c r="Q52" s="14" t="n">
        <f aca="false">P52*O52</f>
        <v>278701.488</v>
      </c>
      <c r="R52" s="14" t="n">
        <f aca="false">O52</f>
        <v>23225.124</v>
      </c>
      <c r="S52" s="14" t="n">
        <f aca="false">INT(F52/12)</f>
        <v>2</v>
      </c>
      <c r="T52" s="14" t="n">
        <f aca="false">S52*R52</f>
        <v>46450.248</v>
      </c>
      <c r="U52" s="14" t="n">
        <f aca="false">R52</f>
        <v>23225.124</v>
      </c>
      <c r="V52" s="14" t="n">
        <f aca="false">INT(F52/6)</f>
        <v>4</v>
      </c>
      <c r="W52" s="14" t="n">
        <f aca="false">V52*U52</f>
        <v>92900.496</v>
      </c>
      <c r="X52" s="14" t="n">
        <f aca="false">U52</f>
        <v>23225.124</v>
      </c>
      <c r="Y52" s="14" t="n">
        <f aca="false">INT(F52/6)</f>
        <v>4</v>
      </c>
      <c r="Z52" s="14" t="n">
        <f aca="false">Y52*X52</f>
        <v>92900.496</v>
      </c>
      <c r="AA52" s="14" t="n">
        <f aca="false">X52</f>
        <v>23225.124</v>
      </c>
      <c r="AB52" s="14" t="n">
        <f aca="false">INT(F52/6)</f>
        <v>4</v>
      </c>
      <c r="AC52" s="14" t="n">
        <f aca="false">AB52*AA52</f>
        <v>92900.496</v>
      </c>
      <c r="AD52" s="14" t="n">
        <f aca="false">AA52</f>
        <v>23225.124</v>
      </c>
      <c r="AE52" s="14" t="n">
        <f aca="false">INT(F52/6)</f>
        <v>4</v>
      </c>
      <c r="AF52" s="14" t="n">
        <f aca="false">AE52*AD52</f>
        <v>92900.496</v>
      </c>
      <c r="AG52" s="14" t="n">
        <f aca="false">AD52</f>
        <v>23225.124</v>
      </c>
      <c r="AH52" s="14" t="n">
        <f aca="false">INT(F52/6)</f>
        <v>4</v>
      </c>
      <c r="AI52" s="14" t="n">
        <f aca="false">AH52*AG52</f>
        <v>92900.496</v>
      </c>
      <c r="AJ52" s="14" t="n">
        <f aca="false">AG52</f>
        <v>23225.124</v>
      </c>
      <c r="AK52" s="14" t="n">
        <f aca="false">F52-S52-V52-Y52-AB52-AE52-AH52</f>
        <v>4</v>
      </c>
      <c r="AL52" s="14" t="n">
        <f aca="false">AK52*AJ52</f>
        <v>92900.496</v>
      </c>
      <c r="AN52" s="8"/>
      <c r="AO52" s="15" t="n">
        <v>0</v>
      </c>
      <c r="AP52" s="15"/>
      <c r="AQ52" s="15" t="n">
        <v>0</v>
      </c>
      <c r="AR52" s="15" t="n">
        <f aca="false">J52+M52+P52-F52</f>
        <v>0</v>
      </c>
      <c r="AS52" s="16" t="n">
        <f aca="false">Q52+N52+K52-H52</f>
        <v>0</v>
      </c>
      <c r="AT52" s="15"/>
      <c r="AU52" s="15" t="n">
        <f aca="false">S52-J52</f>
        <v>0</v>
      </c>
      <c r="AV52" s="15" t="n">
        <f aca="false">T52-K52</f>
        <v>0</v>
      </c>
      <c r="AW52" s="15" t="n">
        <f aca="false">V52+Y52+AB52-M52</f>
        <v>0</v>
      </c>
      <c r="AX52" s="15" t="n">
        <f aca="false">W52+Z52+AC52-N52</f>
        <v>0</v>
      </c>
      <c r="AY52" s="15" t="n">
        <f aca="false">AE52+AH52+AK52-P52</f>
        <v>0</v>
      </c>
      <c r="AZ52" s="15" t="n">
        <f aca="false">AL52+AI52+AF52-Q52</f>
        <v>0</v>
      </c>
      <c r="BA52" s="15" t="n">
        <f aca="false">F52-J52-M52-P52</f>
        <v>0</v>
      </c>
      <c r="BB52" s="15" t="n">
        <f aca="false">Q52+N52+K52-H52</f>
        <v>0</v>
      </c>
    </row>
    <row r="53" customFormat="false" ht="22.35" hidden="false" customHeight="false" outlineLevel="0" collapsed="false">
      <c r="A53" s="9" t="n">
        <v>14</v>
      </c>
      <c r="B53" s="10" t="s">
        <v>34</v>
      </c>
      <c r="C53" s="11" t="n">
        <v>19691.28</v>
      </c>
      <c r="D53" s="12" t="n">
        <f aca="false">C53*1.2</f>
        <v>23629.536</v>
      </c>
      <c r="E53" s="13" t="s">
        <v>19</v>
      </c>
      <c r="F53" s="31" t="n">
        <v>172</v>
      </c>
      <c r="G53" s="14" t="n">
        <f aca="false">D53</f>
        <v>23629.536</v>
      </c>
      <c r="H53" s="12" t="n">
        <f aca="false">F53*G53</f>
        <v>4064280.192</v>
      </c>
      <c r="I53" s="14" t="n">
        <f aca="false">G53</f>
        <v>23629.536</v>
      </c>
      <c r="J53" s="14" t="n">
        <f aca="false">S53</f>
        <v>14</v>
      </c>
      <c r="K53" s="14" t="n">
        <f aca="false">J53*I53</f>
        <v>330813.504</v>
      </c>
      <c r="L53" s="14" t="n">
        <f aca="false">I53</f>
        <v>23629.536</v>
      </c>
      <c r="M53" s="14" t="n">
        <f aca="false">V53+Y53+AB53</f>
        <v>84</v>
      </c>
      <c r="N53" s="14" t="n">
        <f aca="false">M53*L53</f>
        <v>1984881.024</v>
      </c>
      <c r="O53" s="14" t="n">
        <f aca="false">L53</f>
        <v>23629.536</v>
      </c>
      <c r="P53" s="14" t="n">
        <f aca="false">AE53+AH53+AK53</f>
        <v>74</v>
      </c>
      <c r="Q53" s="14" t="n">
        <f aca="false">P53*O53</f>
        <v>1748585.664</v>
      </c>
      <c r="R53" s="14" t="n">
        <f aca="false">O53</f>
        <v>23629.536</v>
      </c>
      <c r="S53" s="14" t="n">
        <f aca="false">INT(F53/12)</f>
        <v>14</v>
      </c>
      <c r="T53" s="14" t="n">
        <f aca="false">S53*R53</f>
        <v>330813.504</v>
      </c>
      <c r="U53" s="14" t="n">
        <f aca="false">R53</f>
        <v>23629.536</v>
      </c>
      <c r="V53" s="14" t="n">
        <f aca="false">INT(F53/6)</f>
        <v>28</v>
      </c>
      <c r="W53" s="14" t="n">
        <f aca="false">V53*U53</f>
        <v>661627.008</v>
      </c>
      <c r="X53" s="14" t="n">
        <f aca="false">U53</f>
        <v>23629.536</v>
      </c>
      <c r="Y53" s="14" t="n">
        <f aca="false">INT(F53/6)</f>
        <v>28</v>
      </c>
      <c r="Z53" s="14" t="n">
        <f aca="false">Y53*X53</f>
        <v>661627.008</v>
      </c>
      <c r="AA53" s="14" t="n">
        <f aca="false">X53</f>
        <v>23629.536</v>
      </c>
      <c r="AB53" s="14" t="n">
        <f aca="false">INT(F53/6)</f>
        <v>28</v>
      </c>
      <c r="AC53" s="14" t="n">
        <f aca="false">AB53*AA53</f>
        <v>661627.008</v>
      </c>
      <c r="AD53" s="14" t="n">
        <f aca="false">AA53</f>
        <v>23629.536</v>
      </c>
      <c r="AE53" s="14" t="n">
        <f aca="false">INT(F53/6)</f>
        <v>28</v>
      </c>
      <c r="AF53" s="14" t="n">
        <f aca="false">AE53*AD53</f>
        <v>661627.008</v>
      </c>
      <c r="AG53" s="14" t="n">
        <f aca="false">AD53</f>
        <v>23629.536</v>
      </c>
      <c r="AH53" s="14" t="n">
        <f aca="false">INT(F53/6)</f>
        <v>28</v>
      </c>
      <c r="AI53" s="14" t="n">
        <f aca="false">AH53*AG53</f>
        <v>661627.008</v>
      </c>
      <c r="AJ53" s="14" t="n">
        <f aca="false">AG53</f>
        <v>23629.536</v>
      </c>
      <c r="AK53" s="14" t="n">
        <f aca="false">F53-S53-V53-Y53-AB53-AE53-AH53</f>
        <v>18</v>
      </c>
      <c r="AL53" s="14" t="n">
        <f aca="false">AK53*AJ53</f>
        <v>425331.648</v>
      </c>
      <c r="AN53" s="8"/>
      <c r="AO53" s="15" t="n">
        <v>0</v>
      </c>
      <c r="AP53" s="15"/>
      <c r="AQ53" s="15" t="n">
        <v>0</v>
      </c>
      <c r="AR53" s="15" t="n">
        <f aca="false">J53+M53+P53-F53</f>
        <v>0</v>
      </c>
      <c r="AS53" s="16" t="n">
        <f aca="false">Q53+N53+K53-H53</f>
        <v>0</v>
      </c>
      <c r="AT53" s="15"/>
      <c r="AU53" s="15" t="n">
        <f aca="false">S53-J53</f>
        <v>0</v>
      </c>
      <c r="AV53" s="15" t="n">
        <f aca="false">T53-K53</f>
        <v>0</v>
      </c>
      <c r="AW53" s="15" t="n">
        <f aca="false">V53+Y53+AB53-M53</f>
        <v>0</v>
      </c>
      <c r="AX53" s="15" t="n">
        <f aca="false">W53+Z53+AC53-N53</f>
        <v>0</v>
      </c>
      <c r="AY53" s="15" t="n">
        <f aca="false">AE53+AH53+AK53-P53</f>
        <v>0</v>
      </c>
      <c r="AZ53" s="15" t="n">
        <f aca="false">AL53+AI53+AF53-Q53</f>
        <v>0</v>
      </c>
      <c r="BA53" s="15" t="n">
        <f aca="false">F53-J53-M53-P53</f>
        <v>0</v>
      </c>
      <c r="BB53" s="15" t="n">
        <f aca="false">Q53+N53+K53-H53</f>
        <v>0</v>
      </c>
    </row>
    <row r="54" customFormat="false" ht="22.35" hidden="false" customHeight="false" outlineLevel="0" collapsed="false">
      <c r="A54" s="9" t="n">
        <v>15</v>
      </c>
      <c r="B54" s="10" t="s">
        <v>35</v>
      </c>
      <c r="C54" s="11" t="n">
        <v>19691.28</v>
      </c>
      <c r="D54" s="12" t="n">
        <f aca="false">C54*1.2</f>
        <v>23629.536</v>
      </c>
      <c r="E54" s="13" t="s">
        <v>19</v>
      </c>
      <c r="F54" s="31" t="n">
        <v>26</v>
      </c>
      <c r="G54" s="14" t="n">
        <f aca="false">D54</f>
        <v>23629.536</v>
      </c>
      <c r="H54" s="12" t="n">
        <f aca="false">F54*G54</f>
        <v>614367.936</v>
      </c>
      <c r="I54" s="14" t="n">
        <f aca="false">G54</f>
        <v>23629.536</v>
      </c>
      <c r="J54" s="14" t="n">
        <f aca="false">S54</f>
        <v>2</v>
      </c>
      <c r="K54" s="14" t="n">
        <f aca="false">J54*I54</f>
        <v>47259.072</v>
      </c>
      <c r="L54" s="14" t="n">
        <f aca="false">I54</f>
        <v>23629.536</v>
      </c>
      <c r="M54" s="14" t="n">
        <f aca="false">V54+Y54+AB54</f>
        <v>12</v>
      </c>
      <c r="N54" s="14" t="n">
        <f aca="false">M54*L54</f>
        <v>283554.432</v>
      </c>
      <c r="O54" s="14" t="n">
        <f aca="false">L54</f>
        <v>23629.536</v>
      </c>
      <c r="P54" s="14" t="n">
        <f aca="false">AE54+AH54+AK54</f>
        <v>12</v>
      </c>
      <c r="Q54" s="14" t="n">
        <f aca="false">P54*O54</f>
        <v>283554.432</v>
      </c>
      <c r="R54" s="14" t="n">
        <f aca="false">O54</f>
        <v>23629.536</v>
      </c>
      <c r="S54" s="14" t="n">
        <f aca="false">INT(F54/12)</f>
        <v>2</v>
      </c>
      <c r="T54" s="14" t="n">
        <f aca="false">S54*R54</f>
        <v>47259.072</v>
      </c>
      <c r="U54" s="14" t="n">
        <f aca="false">R54</f>
        <v>23629.536</v>
      </c>
      <c r="V54" s="14" t="n">
        <f aca="false">INT(F54/6)</f>
        <v>4</v>
      </c>
      <c r="W54" s="14" t="n">
        <f aca="false">V54*U54</f>
        <v>94518.144</v>
      </c>
      <c r="X54" s="14" t="n">
        <f aca="false">U54</f>
        <v>23629.536</v>
      </c>
      <c r="Y54" s="14" t="n">
        <f aca="false">INT(F54/6)</f>
        <v>4</v>
      </c>
      <c r="Z54" s="14" t="n">
        <f aca="false">Y54*X54</f>
        <v>94518.144</v>
      </c>
      <c r="AA54" s="14" t="n">
        <f aca="false">X54</f>
        <v>23629.536</v>
      </c>
      <c r="AB54" s="14" t="n">
        <f aca="false">INT(F54/6)</f>
        <v>4</v>
      </c>
      <c r="AC54" s="14" t="n">
        <f aca="false">AB54*AA54</f>
        <v>94518.144</v>
      </c>
      <c r="AD54" s="14" t="n">
        <f aca="false">AA54</f>
        <v>23629.536</v>
      </c>
      <c r="AE54" s="14" t="n">
        <f aca="false">INT(F54/6)</f>
        <v>4</v>
      </c>
      <c r="AF54" s="14" t="n">
        <f aca="false">AE54*AD54</f>
        <v>94518.144</v>
      </c>
      <c r="AG54" s="14" t="n">
        <f aca="false">AD54</f>
        <v>23629.536</v>
      </c>
      <c r="AH54" s="14" t="n">
        <f aca="false">INT(F54/6)</f>
        <v>4</v>
      </c>
      <c r="AI54" s="14" t="n">
        <f aca="false">AH54*AG54</f>
        <v>94518.144</v>
      </c>
      <c r="AJ54" s="14" t="n">
        <f aca="false">AG54</f>
        <v>23629.536</v>
      </c>
      <c r="AK54" s="14" t="n">
        <f aca="false">F54-S54-V54-Y54-AB54-AE54-AH54</f>
        <v>4</v>
      </c>
      <c r="AL54" s="14" t="n">
        <f aca="false">AK54*AJ54</f>
        <v>94518.144</v>
      </c>
      <c r="AN54" s="8"/>
      <c r="AO54" s="15" t="n">
        <v>0</v>
      </c>
      <c r="AP54" s="15"/>
      <c r="AQ54" s="15" t="n">
        <v>0</v>
      </c>
      <c r="AR54" s="15" t="n">
        <f aca="false">J54+M54+P54-F54</f>
        <v>0</v>
      </c>
      <c r="AS54" s="16" t="n">
        <f aca="false">Q54+N54+K54-H54</f>
        <v>0</v>
      </c>
      <c r="AT54" s="15"/>
      <c r="AU54" s="15" t="n">
        <f aca="false">S54-J54</f>
        <v>0</v>
      </c>
      <c r="AV54" s="15" t="n">
        <f aca="false">T54-K54</f>
        <v>0</v>
      </c>
      <c r="AW54" s="15" t="n">
        <f aca="false">V54+Y54+AB54-M54</f>
        <v>0</v>
      </c>
      <c r="AX54" s="15" t="n">
        <f aca="false">W54+Z54+AC54-N54</f>
        <v>0</v>
      </c>
      <c r="AY54" s="15" t="n">
        <f aca="false">AE54+AH54+AK54-P54</f>
        <v>0</v>
      </c>
      <c r="AZ54" s="15" t="n">
        <f aca="false">AL54+AI54+AF54-Q54</f>
        <v>0</v>
      </c>
      <c r="BA54" s="15" t="n">
        <f aca="false">F54-J54-M54-P54</f>
        <v>0</v>
      </c>
      <c r="BB54" s="15" t="n">
        <f aca="false">Q54+N54+K54-H54</f>
        <v>0</v>
      </c>
    </row>
    <row r="55" customFormat="false" ht="13.8" hidden="false" customHeight="false" outlineLevel="0" collapsed="false">
      <c r="A55" s="9" t="n">
        <v>16</v>
      </c>
      <c r="B55" s="10" t="s">
        <v>36</v>
      </c>
      <c r="C55" s="11" t="n">
        <v>1880.73</v>
      </c>
      <c r="D55" s="12" t="n">
        <f aca="false">C55*1.2</f>
        <v>2256.876</v>
      </c>
      <c r="E55" s="13" t="s">
        <v>19</v>
      </c>
      <c r="F55" s="31" t="n">
        <v>2186</v>
      </c>
      <c r="G55" s="14" t="n">
        <f aca="false">D55</f>
        <v>2256.876</v>
      </c>
      <c r="H55" s="12" t="n">
        <f aca="false">F55*G55</f>
        <v>4933530.936</v>
      </c>
      <c r="I55" s="14" t="n">
        <f aca="false">G55</f>
        <v>2256.876</v>
      </c>
      <c r="J55" s="14" t="n">
        <f aca="false">S55</f>
        <v>182</v>
      </c>
      <c r="K55" s="14" t="n">
        <f aca="false">J55*I55</f>
        <v>410751.432</v>
      </c>
      <c r="L55" s="14" t="n">
        <f aca="false">I55</f>
        <v>2256.876</v>
      </c>
      <c r="M55" s="14" t="n">
        <f aca="false">V55+Y55+AB55</f>
        <v>1092</v>
      </c>
      <c r="N55" s="14" t="n">
        <f aca="false">M55*L55</f>
        <v>2464508.592</v>
      </c>
      <c r="O55" s="14" t="n">
        <f aca="false">L55</f>
        <v>2256.876</v>
      </c>
      <c r="P55" s="14" t="n">
        <f aca="false">AE55+AH55+AK55</f>
        <v>912</v>
      </c>
      <c r="Q55" s="14" t="n">
        <f aca="false">P55*O55</f>
        <v>2058270.912</v>
      </c>
      <c r="R55" s="14" t="n">
        <f aca="false">O55</f>
        <v>2256.876</v>
      </c>
      <c r="S55" s="14" t="n">
        <f aca="false">INT(F55/12)</f>
        <v>182</v>
      </c>
      <c r="T55" s="14" t="n">
        <f aca="false">S55*R55</f>
        <v>410751.432</v>
      </c>
      <c r="U55" s="14" t="n">
        <f aca="false">R55</f>
        <v>2256.876</v>
      </c>
      <c r="V55" s="14" t="n">
        <f aca="false">INT(F55/6)</f>
        <v>364</v>
      </c>
      <c r="W55" s="14" t="n">
        <f aca="false">V55*U55</f>
        <v>821502.864</v>
      </c>
      <c r="X55" s="14" t="n">
        <f aca="false">U55</f>
        <v>2256.876</v>
      </c>
      <c r="Y55" s="14" t="n">
        <f aca="false">INT(F55/6)</f>
        <v>364</v>
      </c>
      <c r="Z55" s="14" t="n">
        <f aca="false">Y55*X55</f>
        <v>821502.864</v>
      </c>
      <c r="AA55" s="14" t="n">
        <f aca="false">X55</f>
        <v>2256.876</v>
      </c>
      <c r="AB55" s="14" t="n">
        <f aca="false">INT(F55/6)</f>
        <v>364</v>
      </c>
      <c r="AC55" s="14" t="n">
        <f aca="false">AB55*AA55</f>
        <v>821502.864</v>
      </c>
      <c r="AD55" s="14" t="n">
        <f aca="false">AA55</f>
        <v>2256.876</v>
      </c>
      <c r="AE55" s="14" t="n">
        <f aca="false">INT(F55/6)</f>
        <v>364</v>
      </c>
      <c r="AF55" s="14" t="n">
        <f aca="false">AE55*AD55</f>
        <v>821502.864</v>
      </c>
      <c r="AG55" s="14" t="n">
        <f aca="false">AD55</f>
        <v>2256.876</v>
      </c>
      <c r="AH55" s="14" t="n">
        <f aca="false">INT(F55/6)</f>
        <v>364</v>
      </c>
      <c r="AI55" s="14" t="n">
        <f aca="false">AH55*AG55</f>
        <v>821502.864</v>
      </c>
      <c r="AJ55" s="14" t="n">
        <f aca="false">AG55</f>
        <v>2256.876</v>
      </c>
      <c r="AK55" s="14" t="n">
        <f aca="false">F55-S55-V55-Y55-AB55-AE55-AH55</f>
        <v>184</v>
      </c>
      <c r="AL55" s="14" t="n">
        <f aca="false">AK55*AJ55</f>
        <v>415265.184</v>
      </c>
      <c r="AN55" s="8"/>
      <c r="AO55" s="15" t="n">
        <v>0</v>
      </c>
      <c r="AP55" s="15"/>
      <c r="AQ55" s="15" t="n">
        <v>0</v>
      </c>
      <c r="AR55" s="15" t="n">
        <f aca="false">J55+M55+P55-F55</f>
        <v>0</v>
      </c>
      <c r="AS55" s="16" t="n">
        <f aca="false">Q55+N55+K55-H55</f>
        <v>0</v>
      </c>
      <c r="AT55" s="15"/>
      <c r="AU55" s="15" t="n">
        <f aca="false">S55-J55</f>
        <v>0</v>
      </c>
      <c r="AV55" s="15" t="n">
        <f aca="false">T55-K55</f>
        <v>0</v>
      </c>
      <c r="AW55" s="15" t="n">
        <f aca="false">V55+Y55+AB55-M55</f>
        <v>0</v>
      </c>
      <c r="AX55" s="15" t="n">
        <f aca="false">W55+Z55+AC55-N55</f>
        <v>0</v>
      </c>
      <c r="AY55" s="15" t="n">
        <f aca="false">AE55+AH55+AK55-P55</f>
        <v>0</v>
      </c>
      <c r="AZ55" s="15" t="n">
        <f aca="false">AL55+AI55+AF55-Q55</f>
        <v>0</v>
      </c>
      <c r="BA55" s="15" t="n">
        <f aca="false">F55-J55-M55-P55</f>
        <v>0</v>
      </c>
      <c r="BB55" s="15" t="n">
        <f aca="false">Q55+N55+K55-H55</f>
        <v>0</v>
      </c>
    </row>
    <row r="56" customFormat="false" ht="22.35" hidden="false" customHeight="false" outlineLevel="0" collapsed="false">
      <c r="A56" s="9" t="n">
        <v>17</v>
      </c>
      <c r="B56" s="10" t="s">
        <v>37</v>
      </c>
      <c r="C56" s="11" t="n">
        <v>3324.9</v>
      </c>
      <c r="D56" s="12" t="n">
        <f aca="false">C56*1.2</f>
        <v>3989.88</v>
      </c>
      <c r="E56" s="13" t="s">
        <v>19</v>
      </c>
      <c r="F56" s="31" t="n">
        <v>67</v>
      </c>
      <c r="G56" s="14" t="n">
        <f aca="false">D56</f>
        <v>3989.88</v>
      </c>
      <c r="H56" s="12" t="n">
        <f aca="false">F56*G56</f>
        <v>267321.96</v>
      </c>
      <c r="I56" s="14" t="n">
        <f aca="false">G56</f>
        <v>3989.88</v>
      </c>
      <c r="J56" s="14" t="n">
        <f aca="false">S56</f>
        <v>5</v>
      </c>
      <c r="K56" s="14" t="n">
        <f aca="false">J56*I56</f>
        <v>19949.4</v>
      </c>
      <c r="L56" s="14" t="n">
        <f aca="false">I56</f>
        <v>3989.88</v>
      </c>
      <c r="M56" s="14" t="n">
        <f aca="false">V56+Y56+AB56</f>
        <v>33</v>
      </c>
      <c r="N56" s="14" t="n">
        <f aca="false">M56*L56</f>
        <v>131666.04</v>
      </c>
      <c r="O56" s="14" t="n">
        <f aca="false">L56</f>
        <v>3989.88</v>
      </c>
      <c r="P56" s="14" t="n">
        <f aca="false">AE56+AH56+AK56</f>
        <v>29</v>
      </c>
      <c r="Q56" s="14" t="n">
        <f aca="false">P56*O56</f>
        <v>115706.52</v>
      </c>
      <c r="R56" s="14" t="n">
        <f aca="false">O56</f>
        <v>3989.88</v>
      </c>
      <c r="S56" s="14" t="n">
        <f aca="false">INT(F56/12)</f>
        <v>5</v>
      </c>
      <c r="T56" s="14" t="n">
        <f aca="false">S56*R56</f>
        <v>19949.4</v>
      </c>
      <c r="U56" s="14" t="n">
        <f aca="false">R56</f>
        <v>3989.88</v>
      </c>
      <c r="V56" s="14" t="n">
        <f aca="false">INT(F56/6)</f>
        <v>11</v>
      </c>
      <c r="W56" s="14" t="n">
        <f aca="false">V56*U56</f>
        <v>43888.68</v>
      </c>
      <c r="X56" s="14" t="n">
        <f aca="false">U56</f>
        <v>3989.88</v>
      </c>
      <c r="Y56" s="14" t="n">
        <f aca="false">INT(F56/6)</f>
        <v>11</v>
      </c>
      <c r="Z56" s="14" t="n">
        <f aca="false">Y56*X56</f>
        <v>43888.68</v>
      </c>
      <c r="AA56" s="14" t="n">
        <f aca="false">X56</f>
        <v>3989.88</v>
      </c>
      <c r="AB56" s="14" t="n">
        <f aca="false">INT(F56/6)</f>
        <v>11</v>
      </c>
      <c r="AC56" s="14" t="n">
        <f aca="false">AB56*AA56</f>
        <v>43888.68</v>
      </c>
      <c r="AD56" s="14" t="n">
        <f aca="false">AA56</f>
        <v>3989.88</v>
      </c>
      <c r="AE56" s="14" t="n">
        <f aca="false">INT(F56/6)</f>
        <v>11</v>
      </c>
      <c r="AF56" s="14" t="n">
        <f aca="false">AE56*AD56</f>
        <v>43888.68</v>
      </c>
      <c r="AG56" s="14" t="n">
        <f aca="false">AD56</f>
        <v>3989.88</v>
      </c>
      <c r="AH56" s="14" t="n">
        <f aca="false">INT(F56/6)</f>
        <v>11</v>
      </c>
      <c r="AI56" s="14" t="n">
        <f aca="false">AH56*AG56</f>
        <v>43888.68</v>
      </c>
      <c r="AJ56" s="14" t="n">
        <f aca="false">AG56</f>
        <v>3989.88</v>
      </c>
      <c r="AK56" s="14" t="n">
        <f aca="false">F56-S56-V56-Y56-AB56-AE56-AH56</f>
        <v>7</v>
      </c>
      <c r="AL56" s="14" t="n">
        <f aca="false">AK56*AJ56</f>
        <v>27929.16</v>
      </c>
      <c r="AN56" s="8"/>
      <c r="AO56" s="15" t="n">
        <v>0</v>
      </c>
      <c r="AP56" s="15"/>
      <c r="AQ56" s="15" t="n">
        <v>0</v>
      </c>
      <c r="AR56" s="15" t="n">
        <f aca="false">J56+M56+P56-F56</f>
        <v>0</v>
      </c>
      <c r="AS56" s="16" t="n">
        <f aca="false">Q56+N56+K56-H56</f>
        <v>0</v>
      </c>
      <c r="AT56" s="15"/>
      <c r="AU56" s="15" t="n">
        <f aca="false">S56-J56</f>
        <v>0</v>
      </c>
      <c r="AV56" s="15" t="n">
        <f aca="false">T56-K56</f>
        <v>0</v>
      </c>
      <c r="AW56" s="15" t="n">
        <f aca="false">V56+Y56+AB56-M56</f>
        <v>0</v>
      </c>
      <c r="AX56" s="15" t="n">
        <f aca="false">W56+Z56+AC56-N56</f>
        <v>0</v>
      </c>
      <c r="AY56" s="15" t="n">
        <f aca="false">AE56+AH56+AK56-P56</f>
        <v>0</v>
      </c>
      <c r="AZ56" s="15" t="n">
        <f aca="false">AL56+AI56+AF56-Q56</f>
        <v>0</v>
      </c>
      <c r="BA56" s="15" t="n">
        <f aca="false">F56-J56-M56-P56</f>
        <v>0</v>
      </c>
      <c r="BB56" s="15" t="n">
        <f aca="false">Q56+N56+K56-H56</f>
        <v>0</v>
      </c>
    </row>
    <row r="57" customFormat="false" ht="22.35" hidden="false" customHeight="false" outlineLevel="0" collapsed="false">
      <c r="A57" s="9" t="n">
        <v>18</v>
      </c>
      <c r="B57" s="10" t="s">
        <v>38</v>
      </c>
      <c r="C57" s="11" t="n">
        <v>6063.3</v>
      </c>
      <c r="D57" s="12" t="n">
        <f aca="false">C57*1.2</f>
        <v>7275.96</v>
      </c>
      <c r="E57" s="13" t="s">
        <v>19</v>
      </c>
      <c r="F57" s="31" t="n">
        <v>26</v>
      </c>
      <c r="G57" s="14" t="n">
        <f aca="false">D57</f>
        <v>7275.96</v>
      </c>
      <c r="H57" s="12" t="n">
        <f aca="false">F57*G57</f>
        <v>189174.96</v>
      </c>
      <c r="I57" s="14" t="n">
        <f aca="false">G57</f>
        <v>7275.96</v>
      </c>
      <c r="J57" s="14" t="n">
        <f aca="false">S57</f>
        <v>2</v>
      </c>
      <c r="K57" s="14" t="n">
        <f aca="false">J57*I57</f>
        <v>14551.92</v>
      </c>
      <c r="L57" s="14" t="n">
        <f aca="false">I57</f>
        <v>7275.96</v>
      </c>
      <c r="M57" s="14" t="n">
        <f aca="false">V57+Y57+AB57</f>
        <v>12</v>
      </c>
      <c r="N57" s="14" t="n">
        <f aca="false">M57*L57</f>
        <v>87311.52</v>
      </c>
      <c r="O57" s="14" t="n">
        <f aca="false">L57</f>
        <v>7275.96</v>
      </c>
      <c r="P57" s="14" t="n">
        <f aca="false">AE57+AH57+AK57</f>
        <v>12</v>
      </c>
      <c r="Q57" s="14" t="n">
        <f aca="false">P57*O57</f>
        <v>87311.52</v>
      </c>
      <c r="R57" s="14" t="n">
        <f aca="false">O57</f>
        <v>7275.96</v>
      </c>
      <c r="S57" s="14" t="n">
        <f aca="false">INT(F57/12)</f>
        <v>2</v>
      </c>
      <c r="T57" s="14" t="n">
        <f aca="false">S57*R57</f>
        <v>14551.92</v>
      </c>
      <c r="U57" s="14" t="n">
        <f aca="false">R57</f>
        <v>7275.96</v>
      </c>
      <c r="V57" s="14" t="n">
        <f aca="false">INT(F57/6)</f>
        <v>4</v>
      </c>
      <c r="W57" s="14" t="n">
        <f aca="false">V57*U57</f>
        <v>29103.84</v>
      </c>
      <c r="X57" s="14" t="n">
        <f aca="false">U57</f>
        <v>7275.96</v>
      </c>
      <c r="Y57" s="14" t="n">
        <f aca="false">INT(F57/6)</f>
        <v>4</v>
      </c>
      <c r="Z57" s="14" t="n">
        <f aca="false">Y57*X57</f>
        <v>29103.84</v>
      </c>
      <c r="AA57" s="14" t="n">
        <f aca="false">X57</f>
        <v>7275.96</v>
      </c>
      <c r="AB57" s="14" t="n">
        <f aca="false">INT(F57/6)</f>
        <v>4</v>
      </c>
      <c r="AC57" s="14" t="n">
        <f aca="false">AB57*AA57</f>
        <v>29103.84</v>
      </c>
      <c r="AD57" s="14" t="n">
        <f aca="false">AA57</f>
        <v>7275.96</v>
      </c>
      <c r="AE57" s="14" t="n">
        <f aca="false">INT(F57/6)</f>
        <v>4</v>
      </c>
      <c r="AF57" s="14" t="n">
        <f aca="false">AE57*AD57</f>
        <v>29103.84</v>
      </c>
      <c r="AG57" s="14" t="n">
        <f aca="false">AD57</f>
        <v>7275.96</v>
      </c>
      <c r="AH57" s="14" t="n">
        <f aca="false">INT(F57/6)</f>
        <v>4</v>
      </c>
      <c r="AI57" s="14" t="n">
        <f aca="false">AH57*AG57</f>
        <v>29103.84</v>
      </c>
      <c r="AJ57" s="14" t="n">
        <f aca="false">AG57</f>
        <v>7275.96</v>
      </c>
      <c r="AK57" s="14" t="n">
        <f aca="false">F57-S57-V57-Y57-AB57-AE57-AH57</f>
        <v>4</v>
      </c>
      <c r="AL57" s="14" t="n">
        <f aca="false">AK57*AJ57</f>
        <v>29103.84</v>
      </c>
      <c r="AN57" s="8"/>
      <c r="AO57" s="15" t="n">
        <v>0</v>
      </c>
      <c r="AP57" s="15"/>
      <c r="AQ57" s="15" t="n">
        <v>0</v>
      </c>
      <c r="AR57" s="15" t="n">
        <f aca="false">J57+M57+P57-F57</f>
        <v>0</v>
      </c>
      <c r="AS57" s="16" t="n">
        <f aca="false">Q57+N57+K57-H57</f>
        <v>0</v>
      </c>
      <c r="AT57" s="15"/>
      <c r="AU57" s="15" t="n">
        <f aca="false">S57-J57</f>
        <v>0</v>
      </c>
      <c r="AV57" s="15" t="n">
        <f aca="false">T57-K57</f>
        <v>0</v>
      </c>
      <c r="AW57" s="15" t="n">
        <f aca="false">V57+Y57+AB57-M57</f>
        <v>0</v>
      </c>
      <c r="AX57" s="15" t="n">
        <f aca="false">W57+Z57+AC57-N57</f>
        <v>0</v>
      </c>
      <c r="AY57" s="15" t="n">
        <f aca="false">AE57+AH57+AK57-P57</f>
        <v>0</v>
      </c>
      <c r="AZ57" s="15" t="n">
        <f aca="false">AL57+AI57+AF57-Q57</f>
        <v>0</v>
      </c>
      <c r="BA57" s="15" t="n">
        <f aca="false">F57-J57-M57-P57</f>
        <v>0</v>
      </c>
      <c r="BB57" s="15" t="n">
        <f aca="false">Q57+N57+K57-H57</f>
        <v>0</v>
      </c>
    </row>
    <row r="58" customFormat="false" ht="22.35" hidden="false" customHeight="false" outlineLevel="0" collapsed="false">
      <c r="A58" s="9" t="n">
        <v>19</v>
      </c>
      <c r="B58" s="10" t="s">
        <v>39</v>
      </c>
      <c r="C58" s="11" t="n">
        <v>5140.94</v>
      </c>
      <c r="D58" s="12" t="n">
        <f aca="false">C58*1.2</f>
        <v>6169.128</v>
      </c>
      <c r="E58" s="13" t="s">
        <v>19</v>
      </c>
      <c r="F58" s="31" t="n">
        <v>172</v>
      </c>
      <c r="G58" s="14" t="n">
        <f aca="false">D58</f>
        <v>6169.128</v>
      </c>
      <c r="H58" s="12" t="n">
        <f aca="false">F58*G58</f>
        <v>1061090.016</v>
      </c>
      <c r="I58" s="14" t="n">
        <f aca="false">G58</f>
        <v>6169.128</v>
      </c>
      <c r="J58" s="14" t="n">
        <f aca="false">S58</f>
        <v>14</v>
      </c>
      <c r="K58" s="14" t="n">
        <f aca="false">J58*I58</f>
        <v>86367.792</v>
      </c>
      <c r="L58" s="14" t="n">
        <f aca="false">I58</f>
        <v>6169.128</v>
      </c>
      <c r="M58" s="14" t="n">
        <f aca="false">V58+Y58+AB58</f>
        <v>84</v>
      </c>
      <c r="N58" s="14" t="n">
        <f aca="false">M58*L58</f>
        <v>518206.752</v>
      </c>
      <c r="O58" s="14" t="n">
        <f aca="false">L58</f>
        <v>6169.128</v>
      </c>
      <c r="P58" s="14" t="n">
        <f aca="false">AE58+AH58+AK58</f>
        <v>74</v>
      </c>
      <c r="Q58" s="14" t="n">
        <f aca="false">P58*O58</f>
        <v>456515.472</v>
      </c>
      <c r="R58" s="14" t="n">
        <f aca="false">O58</f>
        <v>6169.128</v>
      </c>
      <c r="S58" s="14" t="n">
        <f aca="false">INT(F58/12)</f>
        <v>14</v>
      </c>
      <c r="T58" s="14" t="n">
        <f aca="false">S58*R58</f>
        <v>86367.792</v>
      </c>
      <c r="U58" s="14" t="n">
        <f aca="false">R58</f>
        <v>6169.128</v>
      </c>
      <c r="V58" s="14" t="n">
        <f aca="false">INT(F58/6)</f>
        <v>28</v>
      </c>
      <c r="W58" s="14" t="n">
        <f aca="false">V58*U58</f>
        <v>172735.584</v>
      </c>
      <c r="X58" s="14" t="n">
        <f aca="false">U58</f>
        <v>6169.128</v>
      </c>
      <c r="Y58" s="14" t="n">
        <f aca="false">INT(F58/6)</f>
        <v>28</v>
      </c>
      <c r="Z58" s="14" t="n">
        <f aca="false">Y58*X58</f>
        <v>172735.584</v>
      </c>
      <c r="AA58" s="14" t="n">
        <f aca="false">X58</f>
        <v>6169.128</v>
      </c>
      <c r="AB58" s="14" t="n">
        <f aca="false">INT(F58/6)</f>
        <v>28</v>
      </c>
      <c r="AC58" s="14" t="n">
        <f aca="false">AB58*AA58</f>
        <v>172735.584</v>
      </c>
      <c r="AD58" s="14" t="n">
        <f aca="false">AA58</f>
        <v>6169.128</v>
      </c>
      <c r="AE58" s="14" t="n">
        <f aca="false">INT(F58/6)</f>
        <v>28</v>
      </c>
      <c r="AF58" s="14" t="n">
        <f aca="false">AE58*AD58</f>
        <v>172735.584</v>
      </c>
      <c r="AG58" s="14" t="n">
        <f aca="false">AD58</f>
        <v>6169.128</v>
      </c>
      <c r="AH58" s="14" t="n">
        <f aca="false">INT(F58/6)</f>
        <v>28</v>
      </c>
      <c r="AI58" s="14" t="n">
        <f aca="false">AH58*AG58</f>
        <v>172735.584</v>
      </c>
      <c r="AJ58" s="14" t="n">
        <f aca="false">AG58</f>
        <v>6169.128</v>
      </c>
      <c r="AK58" s="14" t="n">
        <f aca="false">F58-S58-V58-Y58-AB58-AE58-AH58</f>
        <v>18</v>
      </c>
      <c r="AL58" s="14" t="n">
        <f aca="false">AK58*AJ58</f>
        <v>111044.304</v>
      </c>
      <c r="AN58" s="8"/>
      <c r="AO58" s="15" t="n">
        <v>0</v>
      </c>
      <c r="AP58" s="15"/>
      <c r="AQ58" s="15" t="n">
        <v>0</v>
      </c>
      <c r="AR58" s="15" t="n">
        <f aca="false">J58+M58+P58-F58</f>
        <v>0</v>
      </c>
      <c r="AS58" s="16" t="n">
        <f aca="false">Q58+N58+K58-H58</f>
        <v>0</v>
      </c>
      <c r="AT58" s="15"/>
      <c r="AU58" s="15" t="n">
        <f aca="false">S58-J58</f>
        <v>0</v>
      </c>
      <c r="AV58" s="15" t="n">
        <f aca="false">T58-K58</f>
        <v>0</v>
      </c>
      <c r="AW58" s="15" t="n">
        <f aca="false">V58+Y58+AB58-M58</f>
        <v>0</v>
      </c>
      <c r="AX58" s="15" t="n">
        <f aca="false">W58+Z58+AC58-N58</f>
        <v>0</v>
      </c>
      <c r="AY58" s="15" t="n">
        <f aca="false">AE58+AH58+AK58-P58</f>
        <v>0</v>
      </c>
      <c r="AZ58" s="15" t="n">
        <f aca="false">AL58+AI58+AF58-Q58</f>
        <v>0</v>
      </c>
      <c r="BA58" s="15" t="n">
        <f aca="false">F58-J58-M58-P58</f>
        <v>0</v>
      </c>
      <c r="BB58" s="15" t="n">
        <f aca="false">Q58+N58+K58-H58</f>
        <v>0</v>
      </c>
    </row>
    <row r="59" customFormat="false" ht="22.35" hidden="false" customHeight="false" outlineLevel="0" collapsed="false">
      <c r="A59" s="9" t="n">
        <v>20</v>
      </c>
      <c r="B59" s="10" t="s">
        <v>40</v>
      </c>
      <c r="C59" s="11" t="n">
        <v>7284.94</v>
      </c>
      <c r="D59" s="12" t="n">
        <f aca="false">C59*1.2</f>
        <v>8741.928</v>
      </c>
      <c r="E59" s="13" t="s">
        <v>19</v>
      </c>
      <c r="F59" s="31" t="n">
        <v>26</v>
      </c>
      <c r="G59" s="14" t="n">
        <f aca="false">D59</f>
        <v>8741.928</v>
      </c>
      <c r="H59" s="12" t="n">
        <f aca="false">F59*G59</f>
        <v>227290.128</v>
      </c>
      <c r="I59" s="14" t="n">
        <f aca="false">G59</f>
        <v>8741.928</v>
      </c>
      <c r="J59" s="14" t="n">
        <f aca="false">S59</f>
        <v>2</v>
      </c>
      <c r="K59" s="14" t="n">
        <f aca="false">J59*I59</f>
        <v>17483.856</v>
      </c>
      <c r="L59" s="14" t="n">
        <f aca="false">I59</f>
        <v>8741.928</v>
      </c>
      <c r="M59" s="14" t="n">
        <f aca="false">V59+Y59+AB59</f>
        <v>12</v>
      </c>
      <c r="N59" s="14" t="n">
        <f aca="false">M59*L59</f>
        <v>104903.136</v>
      </c>
      <c r="O59" s="14" t="n">
        <f aca="false">L59</f>
        <v>8741.928</v>
      </c>
      <c r="P59" s="14" t="n">
        <f aca="false">AE59+AH59+AK59</f>
        <v>12</v>
      </c>
      <c r="Q59" s="14" t="n">
        <f aca="false">P59*O59</f>
        <v>104903.136</v>
      </c>
      <c r="R59" s="14" t="n">
        <f aca="false">O59</f>
        <v>8741.928</v>
      </c>
      <c r="S59" s="14" t="n">
        <f aca="false">INT(F59/12)</f>
        <v>2</v>
      </c>
      <c r="T59" s="14" t="n">
        <f aca="false">S59*R59</f>
        <v>17483.856</v>
      </c>
      <c r="U59" s="14" t="n">
        <f aca="false">R59</f>
        <v>8741.928</v>
      </c>
      <c r="V59" s="14" t="n">
        <f aca="false">INT(F59/6)</f>
        <v>4</v>
      </c>
      <c r="W59" s="14" t="n">
        <f aca="false">V59*U59</f>
        <v>34967.712</v>
      </c>
      <c r="X59" s="14" t="n">
        <f aca="false">U59</f>
        <v>8741.928</v>
      </c>
      <c r="Y59" s="14" t="n">
        <f aca="false">INT(F59/6)</f>
        <v>4</v>
      </c>
      <c r="Z59" s="14" t="n">
        <f aca="false">Y59*X59</f>
        <v>34967.712</v>
      </c>
      <c r="AA59" s="14" t="n">
        <f aca="false">X59</f>
        <v>8741.928</v>
      </c>
      <c r="AB59" s="14" t="n">
        <f aca="false">INT(F59/6)</f>
        <v>4</v>
      </c>
      <c r="AC59" s="14" t="n">
        <f aca="false">AB59*AA59</f>
        <v>34967.712</v>
      </c>
      <c r="AD59" s="14" t="n">
        <f aca="false">AA59</f>
        <v>8741.928</v>
      </c>
      <c r="AE59" s="14" t="n">
        <f aca="false">INT(F59/6)</f>
        <v>4</v>
      </c>
      <c r="AF59" s="14" t="n">
        <f aca="false">AE59*AD59</f>
        <v>34967.712</v>
      </c>
      <c r="AG59" s="14" t="n">
        <f aca="false">AD59</f>
        <v>8741.928</v>
      </c>
      <c r="AH59" s="14" t="n">
        <f aca="false">INT(F59/6)</f>
        <v>4</v>
      </c>
      <c r="AI59" s="14" t="n">
        <f aca="false">AH59*AG59</f>
        <v>34967.712</v>
      </c>
      <c r="AJ59" s="14" t="n">
        <f aca="false">AG59</f>
        <v>8741.928</v>
      </c>
      <c r="AK59" s="14" t="n">
        <f aca="false">F59-S59-V59-Y59-AB59-AE59-AH59</f>
        <v>4</v>
      </c>
      <c r="AL59" s="14" t="n">
        <f aca="false">AK59*AJ59</f>
        <v>34967.712</v>
      </c>
      <c r="AN59" s="8"/>
      <c r="AO59" s="15" t="n">
        <v>0</v>
      </c>
      <c r="AP59" s="15"/>
      <c r="AQ59" s="15" t="n">
        <v>0</v>
      </c>
      <c r="AR59" s="15" t="n">
        <f aca="false">J59+M59+P59-F59</f>
        <v>0</v>
      </c>
      <c r="AS59" s="16" t="n">
        <f aca="false">Q59+N59+K59-H59</f>
        <v>0</v>
      </c>
      <c r="AT59" s="15"/>
      <c r="AU59" s="15" t="n">
        <f aca="false">S59-J59</f>
        <v>0</v>
      </c>
      <c r="AV59" s="15" t="n">
        <f aca="false">T59-K59</f>
        <v>0</v>
      </c>
      <c r="AW59" s="15" t="n">
        <f aca="false">V59+Y59+AB59-M59</f>
        <v>0</v>
      </c>
      <c r="AX59" s="15" t="n">
        <f aca="false">W59+Z59+AC59-N59</f>
        <v>0</v>
      </c>
      <c r="AY59" s="15" t="n">
        <f aca="false">AE59+AH59+AK59-P59</f>
        <v>0</v>
      </c>
      <c r="AZ59" s="15" t="n">
        <f aca="false">AL59+AI59+AF59-Q59</f>
        <v>0</v>
      </c>
      <c r="BA59" s="15" t="n">
        <f aca="false">F59-J59-M59-P59</f>
        <v>0</v>
      </c>
      <c r="BB59" s="15" t="n">
        <f aca="false">Q59+N59+K59-H59</f>
        <v>0</v>
      </c>
    </row>
    <row r="60" customFormat="false" ht="13.8" hidden="false" customHeight="false" outlineLevel="0" collapsed="false">
      <c r="A60" s="9" t="n">
        <v>21</v>
      </c>
      <c r="B60" s="10" t="s">
        <v>41</v>
      </c>
      <c r="C60" s="11" t="n">
        <v>6289.06</v>
      </c>
      <c r="D60" s="12" t="n">
        <f aca="false">C60*1.2</f>
        <v>7546.872</v>
      </c>
      <c r="E60" s="13" t="s">
        <v>19</v>
      </c>
      <c r="F60" s="31" t="n">
        <v>49</v>
      </c>
      <c r="G60" s="14" t="n">
        <f aca="false">D60</f>
        <v>7546.872</v>
      </c>
      <c r="H60" s="12" t="n">
        <f aca="false">F60*G60</f>
        <v>369796.728</v>
      </c>
      <c r="I60" s="14" t="n">
        <f aca="false">G60</f>
        <v>7546.872</v>
      </c>
      <c r="J60" s="14" t="n">
        <f aca="false">S60</f>
        <v>4</v>
      </c>
      <c r="K60" s="14" t="n">
        <f aca="false">J60*I60</f>
        <v>30187.488</v>
      </c>
      <c r="L60" s="14" t="n">
        <f aca="false">I60</f>
        <v>7546.872</v>
      </c>
      <c r="M60" s="14" t="n">
        <f aca="false">V60+Y60+AB60</f>
        <v>24</v>
      </c>
      <c r="N60" s="14" t="n">
        <f aca="false">M60*L60</f>
        <v>181124.928</v>
      </c>
      <c r="O60" s="14" t="n">
        <f aca="false">L60</f>
        <v>7546.872</v>
      </c>
      <c r="P60" s="14" t="n">
        <f aca="false">AE60+AH60+AK60</f>
        <v>21</v>
      </c>
      <c r="Q60" s="14" t="n">
        <f aca="false">P60*O60</f>
        <v>158484.312</v>
      </c>
      <c r="R60" s="14" t="n">
        <f aca="false">O60</f>
        <v>7546.872</v>
      </c>
      <c r="S60" s="14" t="n">
        <f aca="false">INT(F60/12)</f>
        <v>4</v>
      </c>
      <c r="T60" s="14" t="n">
        <f aca="false">S60*R60</f>
        <v>30187.488</v>
      </c>
      <c r="U60" s="14" t="n">
        <f aca="false">R60</f>
        <v>7546.872</v>
      </c>
      <c r="V60" s="14" t="n">
        <f aca="false">INT(F60/6)</f>
        <v>8</v>
      </c>
      <c r="W60" s="14" t="n">
        <f aca="false">V60*U60</f>
        <v>60374.976</v>
      </c>
      <c r="X60" s="14" t="n">
        <f aca="false">U60</f>
        <v>7546.872</v>
      </c>
      <c r="Y60" s="14" t="n">
        <f aca="false">INT(F60/6)</f>
        <v>8</v>
      </c>
      <c r="Z60" s="14" t="n">
        <f aca="false">Y60*X60</f>
        <v>60374.976</v>
      </c>
      <c r="AA60" s="14" t="n">
        <f aca="false">X60</f>
        <v>7546.872</v>
      </c>
      <c r="AB60" s="14" t="n">
        <f aca="false">INT(F60/6)</f>
        <v>8</v>
      </c>
      <c r="AC60" s="14" t="n">
        <f aca="false">AB60*AA60</f>
        <v>60374.976</v>
      </c>
      <c r="AD60" s="14" t="n">
        <f aca="false">AA60</f>
        <v>7546.872</v>
      </c>
      <c r="AE60" s="14" t="n">
        <f aca="false">INT(F60/6)</f>
        <v>8</v>
      </c>
      <c r="AF60" s="14" t="n">
        <f aca="false">AE60*AD60</f>
        <v>60374.976</v>
      </c>
      <c r="AG60" s="14" t="n">
        <f aca="false">AD60</f>
        <v>7546.872</v>
      </c>
      <c r="AH60" s="14" t="n">
        <f aca="false">INT(F60/6)</f>
        <v>8</v>
      </c>
      <c r="AI60" s="14" t="n">
        <f aca="false">AH60*AG60</f>
        <v>60374.976</v>
      </c>
      <c r="AJ60" s="14" t="n">
        <f aca="false">AG60</f>
        <v>7546.872</v>
      </c>
      <c r="AK60" s="14" t="n">
        <f aca="false">F60-S60-V60-Y60-AB60-AE60-AH60</f>
        <v>5</v>
      </c>
      <c r="AL60" s="14" t="n">
        <f aca="false">AK60*AJ60</f>
        <v>37734.36</v>
      </c>
      <c r="AN60" s="8"/>
      <c r="AO60" s="15" t="n">
        <v>0</v>
      </c>
      <c r="AP60" s="15"/>
      <c r="AQ60" s="15" t="n">
        <v>0</v>
      </c>
      <c r="AR60" s="15" t="n">
        <f aca="false">J60+M60+P60-F60</f>
        <v>0</v>
      </c>
      <c r="AS60" s="16" t="n">
        <f aca="false">Q60+N60+K60-H60</f>
        <v>0</v>
      </c>
      <c r="AT60" s="15"/>
      <c r="AU60" s="15" t="n">
        <f aca="false">S60-J60</f>
        <v>0</v>
      </c>
      <c r="AV60" s="15" t="n">
        <f aca="false">T60-K60</f>
        <v>0</v>
      </c>
      <c r="AW60" s="15" t="n">
        <f aca="false">V60+Y60+AB60-M60</f>
        <v>0</v>
      </c>
      <c r="AX60" s="15" t="n">
        <f aca="false">W60+Z60+AC60-N60</f>
        <v>0</v>
      </c>
      <c r="AY60" s="15" t="n">
        <f aca="false">AE60+AH60+AK60-P60</f>
        <v>0</v>
      </c>
      <c r="AZ60" s="15" t="n">
        <f aca="false">AL60+AI60+AF60-Q60</f>
        <v>0</v>
      </c>
      <c r="BA60" s="15" t="n">
        <f aca="false">F60-J60-M60-P60</f>
        <v>0</v>
      </c>
      <c r="BB60" s="15" t="n">
        <f aca="false">Q60+N60+K60-H60</f>
        <v>0</v>
      </c>
    </row>
    <row r="61" customFormat="false" ht="13.8" hidden="false" customHeight="false" outlineLevel="0" collapsed="false">
      <c r="A61" s="9"/>
      <c r="B61" s="17" t="s">
        <v>42</v>
      </c>
      <c r="C61" s="17"/>
      <c r="D61" s="18"/>
      <c r="E61" s="35"/>
      <c r="F61" s="19" t="n">
        <f aca="false">F38+F39+F40+F41+F42+F50+F51+F52+F53+F54</f>
        <v>10212</v>
      </c>
      <c r="G61" s="20"/>
      <c r="H61" s="19" t="n">
        <f aca="false">H38+H39+H40+H41+H42+H50+H51+H52+H53+H54</f>
        <v>143632852.931893</v>
      </c>
      <c r="I61" s="19"/>
      <c r="J61" s="19" t="n">
        <f aca="false">J38+J39+J40+J41+J42+J50+J51+J52+J53+J54</f>
        <v>847</v>
      </c>
      <c r="K61" s="19" t="n">
        <f aca="false">K38+K39+K40+K41+K42+K50+K51+K52+K53+K54</f>
        <v>11813764.296</v>
      </c>
      <c r="L61" s="19"/>
      <c r="M61" s="19" t="n">
        <f aca="false">M38+M39+M40+M41+M42+M50+M51+M52+M53+M54</f>
        <v>5091</v>
      </c>
      <c r="N61" s="19" t="n">
        <f aca="false">N38+N39+N40+N41+N42+N50+N51+N52+N53+N54</f>
        <v>71329536.504</v>
      </c>
      <c r="O61" s="19"/>
      <c r="P61" s="19" t="n">
        <f aca="false">P38+P39+P40+P41+P42+P50+P51+P52+P53+P54</f>
        <v>4274</v>
      </c>
      <c r="Q61" s="19" t="n">
        <f aca="false">Q38+Q39+Q40+Q41+Q42+Q50+Q51+Q52+Q53+Q54</f>
        <v>60489552.1318933</v>
      </c>
      <c r="R61" s="19"/>
      <c r="S61" s="19" t="n">
        <f aca="false">S38+S39+S40+S41+S42+S50+S51+S52+S53+S54</f>
        <v>847</v>
      </c>
      <c r="T61" s="19" t="n">
        <f aca="false">T38+T39+T40+T41+T42+T50+T51+T52+T53+T54</f>
        <v>11813764.296</v>
      </c>
      <c r="U61" s="19"/>
      <c r="V61" s="19" t="n">
        <f aca="false">V38+V39+V40+V41+V42+V50+V51+V52+V53+V54</f>
        <v>1697</v>
      </c>
      <c r="W61" s="19" t="n">
        <f aca="false">W38+W39+W40+W41+W42+W50+W51+W52+W53+W54</f>
        <v>23776512.168</v>
      </c>
      <c r="X61" s="19"/>
      <c r="Y61" s="19" t="n">
        <f aca="false">Y38+Y39+Y40+Y41+Y42+Y50+Y51+Y52+Y53+Y54</f>
        <v>1697</v>
      </c>
      <c r="Z61" s="19" t="n">
        <f aca="false">Z38+Z39+Z40+Z41+Z42+Z50+Z51+Z52+Z53+Z54</f>
        <v>23776512.168</v>
      </c>
      <c r="AA61" s="19"/>
      <c r="AB61" s="19" t="n">
        <f aca="false">AB38+AB39+AB40+AB41+AB42+AB50+AB51+AB52+AB53+AB54</f>
        <v>1697</v>
      </c>
      <c r="AC61" s="19" t="n">
        <f aca="false">AC38+AC39+AC40+AC41+AC42+AC50+AC51+AC52+AC53+AC54</f>
        <v>23776512.168</v>
      </c>
      <c r="AD61" s="19"/>
      <c r="AE61" s="19" t="n">
        <f aca="false">AE38+AE39+AE40+AE41+AE42+AE50+AE51+AE52+AE53+AE54</f>
        <v>1697</v>
      </c>
      <c r="AF61" s="19" t="n">
        <f aca="false">AF38+AF39+AF40+AF41+AF42+AF50+AF51+AF52+AF53+AF54</f>
        <v>23776512.168</v>
      </c>
      <c r="AG61" s="19"/>
      <c r="AH61" s="19" t="n">
        <f aca="false">AH38+AH39+AH40+AH41+AH42+AH50+AH51+AH52+AH53+AH54</f>
        <v>1697</v>
      </c>
      <c r="AI61" s="19" t="n">
        <f aca="false">AI38+AI39+AI40+AI41+AI42+AI50+AI51+AI52+AI53+AI54</f>
        <v>23776512.168</v>
      </c>
      <c r="AJ61" s="19"/>
      <c r="AK61" s="19" t="n">
        <f aca="false">AK38+AK39+AK40+AK41+AK42+AK50+AK51+AK52+AK53+AK54</f>
        <v>880</v>
      </c>
      <c r="AL61" s="19" t="n">
        <f aca="false">AL38+AL39+AL40+AL41+AL42+AL50+AL51+AL52+AL53+AL54</f>
        <v>12936527.7958933</v>
      </c>
      <c r="AN61" s="8"/>
      <c r="AO61" s="15" t="n">
        <v>0</v>
      </c>
      <c r="AP61" s="15"/>
      <c r="AQ61" s="15" t="n">
        <v>0</v>
      </c>
      <c r="AR61" s="15" t="n">
        <f aca="false">J61+M61+P61-F61</f>
        <v>0</v>
      </c>
      <c r="AS61" s="16" t="n">
        <f aca="false">Q61+N61+K61-H61</f>
        <v>0</v>
      </c>
      <c r="AT61" s="15"/>
      <c r="AU61" s="15" t="n">
        <f aca="false">S61-J61</f>
        <v>0</v>
      </c>
      <c r="AV61" s="15" t="n">
        <f aca="false">T61-K61</f>
        <v>0</v>
      </c>
      <c r="AW61" s="15" t="n">
        <f aca="false">V61+Y61+AB61-M61</f>
        <v>0</v>
      </c>
      <c r="AX61" s="15" t="n">
        <f aca="false">W61+Z61+AC61-N61</f>
        <v>0</v>
      </c>
      <c r="AY61" s="15" t="n">
        <f aca="false">AE61+AH61+AK61-P61</f>
        <v>0</v>
      </c>
      <c r="AZ61" s="15" t="n">
        <f aca="false">AL61+AI61+AF61-Q61</f>
        <v>0</v>
      </c>
      <c r="BA61" s="15" t="n">
        <f aca="false">F61-J61-M61-P61</f>
        <v>0</v>
      </c>
      <c r="BB61" s="15" t="n">
        <f aca="false">Q61+N61+K61-H61</f>
        <v>0</v>
      </c>
    </row>
    <row r="62" customFormat="false" ht="13.8" hidden="false" customHeight="false" outlineLevel="0" collapsed="false">
      <c r="A62" s="9"/>
      <c r="B62" s="17" t="s">
        <v>43</v>
      </c>
      <c r="C62" s="17"/>
      <c r="D62" s="18"/>
      <c r="E62" s="13"/>
      <c r="F62" s="19" t="n">
        <f aca="false">F43+F44+F45+F46+F47+F55+F56+F57+F58+F59+F60</f>
        <v>10261</v>
      </c>
      <c r="G62" s="22"/>
      <c r="H62" s="19" t="n">
        <f aca="false">H43+H44+H45+H46+H47+H55+H56+H57+H58+H59+H60</f>
        <v>26358298.14</v>
      </c>
      <c r="I62" s="19"/>
      <c r="J62" s="19" t="n">
        <f aca="false">J43+J44+J45+J46+J47+J55+J56+J57+J58+J59+J60</f>
        <v>851</v>
      </c>
      <c r="K62" s="19" t="n">
        <f aca="false">K43+K44+K45+K46+K47+K55+K56+K57+K58+K59+K60</f>
        <v>2158273.032</v>
      </c>
      <c r="L62" s="19"/>
      <c r="M62" s="19" t="n">
        <f aca="false">M43+M44+M45+M46+M47+M55+M56+M57+M58+M59+M60</f>
        <v>5115</v>
      </c>
      <c r="N62" s="19" t="n">
        <f aca="false">N43+N44+N45+N46+N47+N55+N56+N57+N58+N59+N60</f>
        <v>13053913.74</v>
      </c>
      <c r="O62" s="19"/>
      <c r="P62" s="19" t="n">
        <f aca="false">P43+P44+P45+P46+P47+P55+P56+P57+P58+P59+P60</f>
        <v>4295</v>
      </c>
      <c r="Q62" s="19" t="n">
        <f aca="false">Q43+Q44+Q45+Q46+Q47+Q55+Q56+Q57+Q58+Q59+Q60</f>
        <v>11146111.368</v>
      </c>
      <c r="R62" s="19"/>
      <c r="S62" s="19" t="n">
        <f aca="false">S43+S44+S45+S46+S47+S55+S56+S57+S58+S59+S60</f>
        <v>851</v>
      </c>
      <c r="T62" s="19" t="n">
        <f aca="false">T43+T44+T45+T46+T47+T55+T56+T57+T58+T59+T60</f>
        <v>2158273.032</v>
      </c>
      <c r="U62" s="19"/>
      <c r="V62" s="19" t="n">
        <f aca="false">V43+V44+V45+V46+V47+V55+V56+V57+V58+V59+V60</f>
        <v>1705</v>
      </c>
      <c r="W62" s="19" t="n">
        <f aca="false">W43+W44+W45+W46+W47+W55+W56+W57+W58+W59+W60</f>
        <v>4351304.58</v>
      </c>
      <c r="X62" s="19"/>
      <c r="Y62" s="19" t="n">
        <f aca="false">Y43+Y44+Y45+Y46+Y47+Y55+Y56+Y57+Y58+Y59+Y60</f>
        <v>1705</v>
      </c>
      <c r="Z62" s="19" t="n">
        <f aca="false">Z43+Z44+Z45+Z46+Z47+Z55+Z56+Z57+Z58+Z59+Z60</f>
        <v>4351304.58</v>
      </c>
      <c r="AA62" s="19"/>
      <c r="AB62" s="19" t="n">
        <f aca="false">AB43+AB44+AB45+AB46+AB47+AB55+AB56+AB57+AB58+AB59+AB60</f>
        <v>1705</v>
      </c>
      <c r="AC62" s="19" t="n">
        <f aca="false">AC43+AC44+AC45+AC46+AC47+AC55+AC56+AC57+AC58+AC59+AC60</f>
        <v>4351304.58</v>
      </c>
      <c r="AD62" s="19"/>
      <c r="AE62" s="19" t="n">
        <f aca="false">AE43+AE44+AE45+AE46+AE47+AE55+AE56+AE57+AE58+AE59+AE60</f>
        <v>1705</v>
      </c>
      <c r="AF62" s="19" t="n">
        <f aca="false">AF43+AF44+AF45+AF46+AF47+AF55+AF56+AF57+AF58+AF59+AF60</f>
        <v>4351304.58</v>
      </c>
      <c r="AG62" s="19"/>
      <c r="AH62" s="19" t="n">
        <f aca="false">AH43+AH44+AH45+AH46+AH47+AH55+AH56+AH57+AH58+AH59+AH60</f>
        <v>1705</v>
      </c>
      <c r="AI62" s="19" t="n">
        <f aca="false">AI43+AI44+AI45+AI46+AI47+AI55+AI56+AI57+AI58+AI59+AI60</f>
        <v>4351304.58</v>
      </c>
      <c r="AJ62" s="19"/>
      <c r="AK62" s="19" t="n">
        <f aca="false">AK43+AK44+AK45+AK46+AK47+AK55+AK56+AK57+AK58+AK59+AK60</f>
        <v>885</v>
      </c>
      <c r="AL62" s="19" t="n">
        <f aca="false">AL43+AL44+AL45+AL46+AL47+AL55+AL56+AL57+AL58+AL59+AL60</f>
        <v>2443502.208</v>
      </c>
      <c r="AN62" s="8"/>
      <c r="AO62" s="15" t="n">
        <v>0</v>
      </c>
      <c r="AP62" s="15"/>
      <c r="AQ62" s="15" t="n">
        <v>0</v>
      </c>
      <c r="AR62" s="15" t="n">
        <f aca="false">J62+M62+P62-F62</f>
        <v>0</v>
      </c>
      <c r="AS62" s="16" t="n">
        <f aca="false">Q62+N62+K62-H62</f>
        <v>0</v>
      </c>
      <c r="AT62" s="15"/>
      <c r="AU62" s="15" t="n">
        <f aca="false">S62-J62</f>
        <v>0</v>
      </c>
      <c r="AV62" s="15" t="n">
        <f aca="false">T62-K62</f>
        <v>0</v>
      </c>
      <c r="AW62" s="15" t="n">
        <f aca="false">V62+Y62+AB62-M62</f>
        <v>0</v>
      </c>
      <c r="AX62" s="15" t="n">
        <f aca="false">W62+Z62+AC62-N62</f>
        <v>0</v>
      </c>
      <c r="AY62" s="15" t="n">
        <f aca="false">AE62+AH62+AK62-P62</f>
        <v>0</v>
      </c>
      <c r="AZ62" s="15" t="n">
        <f aca="false">AL62+AI62+AF62-Q62</f>
        <v>0</v>
      </c>
      <c r="BA62" s="15" t="n">
        <f aca="false">F62-J62-M62-P62</f>
        <v>0</v>
      </c>
      <c r="BB62" s="15" t="n">
        <f aca="false">Q62+N62+K62-H62</f>
        <v>0</v>
      </c>
    </row>
    <row r="63" customFormat="false" ht="13.8" hidden="false" customHeight="false" outlineLevel="0" collapsed="false">
      <c r="A63" s="9"/>
      <c r="B63" s="23"/>
      <c r="C63" s="23"/>
      <c r="D63" s="23"/>
      <c r="E63" s="24" t="s">
        <v>44</v>
      </c>
      <c r="F63" s="19" t="n">
        <f aca="false">SUM(F38:F60)</f>
        <v>20473</v>
      </c>
      <c r="G63" s="24"/>
      <c r="H63" s="19" t="n">
        <f aca="false">SUM(H38:H60)</f>
        <v>169991151.071893</v>
      </c>
      <c r="I63" s="19"/>
      <c r="J63" s="19" t="n">
        <f aca="false">SUM(J38:J60)</f>
        <v>1698</v>
      </c>
      <c r="K63" s="19" t="n">
        <f aca="false">SUM(K38:K60)</f>
        <v>13972037.328</v>
      </c>
      <c r="L63" s="19"/>
      <c r="M63" s="19" t="n">
        <f aca="false">SUM(M38:M60)</f>
        <v>10206</v>
      </c>
      <c r="N63" s="19" t="n">
        <f aca="false">SUM(N38:N60)</f>
        <v>84383450.244</v>
      </c>
      <c r="O63" s="19"/>
      <c r="P63" s="19" t="n">
        <f aca="false">SUM(P38:P60)</f>
        <v>8569</v>
      </c>
      <c r="Q63" s="19" t="n">
        <f aca="false">SUM(Q38:Q60)</f>
        <v>71635663.4998933</v>
      </c>
      <c r="R63" s="19"/>
      <c r="S63" s="19" t="n">
        <f aca="false">SUM(S38:S60)</f>
        <v>1698</v>
      </c>
      <c r="T63" s="19" t="n">
        <f aca="false">SUM(T38:T60)</f>
        <v>13972037.328</v>
      </c>
      <c r="U63" s="19"/>
      <c r="V63" s="19" t="n">
        <f aca="false">SUM(V38:V60)</f>
        <v>3402</v>
      </c>
      <c r="W63" s="19" t="n">
        <f aca="false">SUM(W38:W60)</f>
        <v>28127816.748</v>
      </c>
      <c r="X63" s="19"/>
      <c r="Y63" s="19" t="n">
        <f aca="false">SUM(Y38:Y60)</f>
        <v>3402</v>
      </c>
      <c r="Z63" s="19" t="n">
        <f aca="false">SUM(Z38:Z60)</f>
        <v>28127816.748</v>
      </c>
      <c r="AA63" s="19"/>
      <c r="AB63" s="19" t="n">
        <f aca="false">SUM(AB38:AB60)</f>
        <v>3402</v>
      </c>
      <c r="AC63" s="19" t="n">
        <f aca="false">SUM(AC38:AC60)</f>
        <v>28127816.748</v>
      </c>
      <c r="AD63" s="19"/>
      <c r="AE63" s="19" t="n">
        <f aca="false">SUM(AE38:AE60)</f>
        <v>3402</v>
      </c>
      <c r="AF63" s="19" t="n">
        <f aca="false">SUM(AF38:AF60)</f>
        <v>28127816.748</v>
      </c>
      <c r="AG63" s="19"/>
      <c r="AH63" s="19" t="n">
        <f aca="false">SUM(AH38:AH60)</f>
        <v>3402</v>
      </c>
      <c r="AI63" s="19" t="n">
        <f aca="false">SUM(AI38:AI60)</f>
        <v>28127816.748</v>
      </c>
      <c r="AJ63" s="19"/>
      <c r="AK63" s="19" t="n">
        <f aca="false">SUM(AK38:AK60)</f>
        <v>1765</v>
      </c>
      <c r="AL63" s="19" t="n">
        <f aca="false">SUM(AL38:AL60)</f>
        <v>15380030.0038933</v>
      </c>
      <c r="AN63" s="8"/>
      <c r="AO63" s="15" t="n">
        <v>0</v>
      </c>
      <c r="AP63" s="15"/>
      <c r="AQ63" s="15" t="n">
        <v>0</v>
      </c>
      <c r="AR63" s="15" t="n">
        <f aca="false">J63+M63+P63-F63</f>
        <v>0</v>
      </c>
      <c r="AS63" s="16" t="n">
        <f aca="false">Q63+N63+K63-H63</f>
        <v>0</v>
      </c>
      <c r="AT63" s="15"/>
      <c r="AU63" s="15" t="n">
        <f aca="false">S63-J63</f>
        <v>0</v>
      </c>
      <c r="AV63" s="15" t="n">
        <f aca="false">T63-K63</f>
        <v>0</v>
      </c>
      <c r="AW63" s="15" t="n">
        <f aca="false">V63+Y63+AB63-M63</f>
        <v>0</v>
      </c>
      <c r="AX63" s="15" t="n">
        <f aca="false">W63+Z63+AC63-N63</f>
        <v>0</v>
      </c>
      <c r="AY63" s="15" t="n">
        <f aca="false">AE63+AH63+AK63-P63</f>
        <v>0</v>
      </c>
      <c r="AZ63" s="15" t="n">
        <f aca="false">AL63+AI63+AF63-Q63</f>
        <v>0</v>
      </c>
      <c r="BA63" s="15" t="n">
        <f aca="false">F63-J63-M63-P63</f>
        <v>0</v>
      </c>
      <c r="BB63" s="15" t="n">
        <f aca="false">Q63+N63+K63-H63</f>
        <v>0</v>
      </c>
    </row>
    <row r="64" customFormat="false" ht="15" hidden="false" customHeight="false" outlineLevel="0" collapsed="false">
      <c r="B64" s="1" t="s">
        <v>45</v>
      </c>
      <c r="H64" s="28"/>
      <c r="I64" s="27" t="n">
        <v>1</v>
      </c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</row>
    <row r="65" customFormat="false" ht="15" hidden="false" customHeight="false" outlineLevel="0" collapsed="false">
      <c r="I65" s="37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</row>
    <row r="66" customFormat="false" ht="15" hidden="false" customHeight="false" outlineLevel="0" collapsed="false">
      <c r="A66" s="1" t="s">
        <v>51</v>
      </c>
      <c r="I66" s="2" t="s">
        <v>1</v>
      </c>
      <c r="J66" s="2"/>
      <c r="K66" s="2"/>
      <c r="L66" s="2"/>
      <c r="M66" s="2"/>
      <c r="N66" s="2"/>
      <c r="O66" s="2"/>
      <c r="P66" s="2"/>
      <c r="Q66" s="2"/>
      <c r="R66" s="2" t="s">
        <v>2</v>
      </c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</row>
    <row r="67" customFormat="false" ht="13.5" hidden="false" customHeight="true" outlineLevel="0" collapsed="false">
      <c r="A67" s="3" t="s">
        <v>3</v>
      </c>
      <c r="B67" s="3" t="s">
        <v>4</v>
      </c>
      <c r="C67" s="4" t="s">
        <v>5</v>
      </c>
      <c r="D67" s="4" t="s">
        <v>6</v>
      </c>
      <c r="E67" s="5" t="s">
        <v>52</v>
      </c>
      <c r="F67" s="5"/>
      <c r="G67" s="5"/>
      <c r="H67" s="5"/>
      <c r="I67" s="6" t="s">
        <v>53</v>
      </c>
      <c r="J67" s="6"/>
      <c r="K67" s="6"/>
      <c r="L67" s="6" t="s">
        <v>54</v>
      </c>
      <c r="M67" s="6"/>
      <c r="N67" s="6"/>
      <c r="O67" s="6" t="s">
        <v>55</v>
      </c>
      <c r="P67" s="6"/>
      <c r="Q67" s="6"/>
      <c r="R67" s="6" t="n">
        <v>46174</v>
      </c>
      <c r="S67" s="6"/>
      <c r="T67" s="6"/>
      <c r="U67" s="6" t="n">
        <v>46204</v>
      </c>
      <c r="V67" s="6"/>
      <c r="W67" s="6"/>
      <c r="X67" s="6" t="n">
        <v>46235</v>
      </c>
      <c r="Y67" s="6"/>
      <c r="Z67" s="6"/>
      <c r="AA67" s="6" t="n">
        <v>46266</v>
      </c>
      <c r="AB67" s="6"/>
      <c r="AC67" s="6"/>
      <c r="AD67" s="6" t="n">
        <v>46296</v>
      </c>
      <c r="AE67" s="6"/>
      <c r="AF67" s="6"/>
      <c r="AG67" s="6" t="n">
        <v>46327</v>
      </c>
      <c r="AH67" s="6"/>
      <c r="AI67" s="6"/>
      <c r="AJ67" s="6" t="n">
        <v>46357</v>
      </c>
      <c r="AK67" s="6"/>
      <c r="AL67" s="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</row>
    <row r="68" customFormat="false" ht="22.35" hidden="false" customHeight="false" outlineLevel="0" collapsed="false">
      <c r="A68" s="3"/>
      <c r="B68" s="3"/>
      <c r="C68" s="4"/>
      <c r="D68" s="4"/>
      <c r="E68" s="3" t="s">
        <v>11</v>
      </c>
      <c r="F68" s="3" t="s">
        <v>12</v>
      </c>
      <c r="G68" s="3" t="s">
        <v>13</v>
      </c>
      <c r="H68" s="3" t="s">
        <v>14</v>
      </c>
      <c r="I68" s="7" t="s">
        <v>15</v>
      </c>
      <c r="J68" s="7" t="s">
        <v>16</v>
      </c>
      <c r="K68" s="7" t="s">
        <v>17</v>
      </c>
      <c r="L68" s="7" t="s">
        <v>15</v>
      </c>
      <c r="M68" s="7" t="s">
        <v>16</v>
      </c>
      <c r="N68" s="7" t="s">
        <v>17</v>
      </c>
      <c r="O68" s="7" t="s">
        <v>15</v>
      </c>
      <c r="P68" s="7" t="s">
        <v>16</v>
      </c>
      <c r="Q68" s="7" t="s">
        <v>17</v>
      </c>
      <c r="R68" s="7" t="s">
        <v>15</v>
      </c>
      <c r="S68" s="7" t="s">
        <v>16</v>
      </c>
      <c r="T68" s="7" t="s">
        <v>17</v>
      </c>
      <c r="U68" s="7" t="s">
        <v>15</v>
      </c>
      <c r="V68" s="7" t="s">
        <v>16</v>
      </c>
      <c r="W68" s="7" t="s">
        <v>17</v>
      </c>
      <c r="X68" s="7" t="s">
        <v>15</v>
      </c>
      <c r="Y68" s="7" t="s">
        <v>16</v>
      </c>
      <c r="Z68" s="7" t="s">
        <v>17</v>
      </c>
      <c r="AA68" s="7" t="s">
        <v>15</v>
      </c>
      <c r="AB68" s="7" t="s">
        <v>16</v>
      </c>
      <c r="AC68" s="7" t="s">
        <v>17</v>
      </c>
      <c r="AD68" s="7" t="s">
        <v>15</v>
      </c>
      <c r="AE68" s="7" t="s">
        <v>16</v>
      </c>
      <c r="AF68" s="7" t="s">
        <v>17</v>
      </c>
      <c r="AG68" s="7" t="s">
        <v>15</v>
      </c>
      <c r="AH68" s="7" t="s">
        <v>16</v>
      </c>
      <c r="AI68" s="7" t="s">
        <v>17</v>
      </c>
      <c r="AJ68" s="7" t="s">
        <v>15</v>
      </c>
      <c r="AK68" s="7" t="s">
        <v>16</v>
      </c>
      <c r="AL68" s="7" t="s">
        <v>17</v>
      </c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</row>
    <row r="69" customFormat="false" ht="13.8" hidden="false" customHeight="false" outlineLevel="0" collapsed="false">
      <c r="A69" s="9" t="n">
        <v>1</v>
      </c>
      <c r="B69" s="10" t="s">
        <v>18</v>
      </c>
      <c r="C69" s="11" t="n">
        <v>10445.3</v>
      </c>
      <c r="D69" s="12" t="n">
        <f aca="false">C69*1.2</f>
        <v>12534.36</v>
      </c>
      <c r="E69" s="13" t="s">
        <v>19</v>
      </c>
      <c r="F69" s="31" t="n">
        <v>7363</v>
      </c>
      <c r="G69" s="14" t="n">
        <f aca="false">D69</f>
        <v>12534.36</v>
      </c>
      <c r="H69" s="13" t="n">
        <f aca="false">F69*G69</f>
        <v>92290492.68</v>
      </c>
      <c r="I69" s="14" t="n">
        <f aca="false">G69</f>
        <v>12534.36</v>
      </c>
      <c r="J69" s="14" t="n">
        <f aca="false">S69</f>
        <v>613</v>
      </c>
      <c r="K69" s="14" t="n">
        <f aca="false">J69*I69</f>
        <v>7683562.68</v>
      </c>
      <c r="L69" s="14" t="n">
        <f aca="false">I69</f>
        <v>12534.36</v>
      </c>
      <c r="M69" s="14" t="n">
        <f aca="false">V69+Y69+AB69</f>
        <v>3681</v>
      </c>
      <c r="N69" s="14" t="n">
        <f aca="false">M69*L69</f>
        <v>46138979.16</v>
      </c>
      <c r="O69" s="14" t="n">
        <f aca="false">L69</f>
        <v>12534.36</v>
      </c>
      <c r="P69" s="14" t="n">
        <f aca="false">AE69+AH69+AK69</f>
        <v>3069</v>
      </c>
      <c r="Q69" s="14" t="n">
        <f aca="false">P69*O69</f>
        <v>38467950.84</v>
      </c>
      <c r="R69" s="14" t="n">
        <f aca="false">O69</f>
        <v>12534.36</v>
      </c>
      <c r="S69" s="14" t="n">
        <f aca="false">INT(F69/12)</f>
        <v>613</v>
      </c>
      <c r="T69" s="14" t="n">
        <f aca="false">S69*R69</f>
        <v>7683562.68</v>
      </c>
      <c r="U69" s="14" t="n">
        <f aca="false">R69</f>
        <v>12534.36</v>
      </c>
      <c r="V69" s="14" t="n">
        <f aca="false">INT(F69/6)</f>
        <v>1227</v>
      </c>
      <c r="W69" s="14" t="n">
        <f aca="false">V69*U69</f>
        <v>15379659.72</v>
      </c>
      <c r="X69" s="14" t="n">
        <f aca="false">U69</f>
        <v>12534.36</v>
      </c>
      <c r="Y69" s="14" t="n">
        <f aca="false">INT(F69/6)</f>
        <v>1227</v>
      </c>
      <c r="Z69" s="14" t="n">
        <f aca="false">Y69*X69</f>
        <v>15379659.72</v>
      </c>
      <c r="AA69" s="14" t="n">
        <f aca="false">X69</f>
        <v>12534.36</v>
      </c>
      <c r="AB69" s="14" t="n">
        <f aca="false">INT(F69/6)</f>
        <v>1227</v>
      </c>
      <c r="AC69" s="14" t="n">
        <f aca="false">AB69*AA69</f>
        <v>15379659.72</v>
      </c>
      <c r="AD69" s="14" t="n">
        <f aca="false">AA69</f>
        <v>12534.36</v>
      </c>
      <c r="AE69" s="14" t="n">
        <f aca="false">INT(F69/6)</f>
        <v>1227</v>
      </c>
      <c r="AF69" s="14" t="n">
        <f aca="false">AE69*AD69</f>
        <v>15379659.72</v>
      </c>
      <c r="AG69" s="14" t="n">
        <f aca="false">AD69</f>
        <v>12534.36</v>
      </c>
      <c r="AH69" s="14" t="n">
        <f aca="false">INT(F69/6)</f>
        <v>1227</v>
      </c>
      <c r="AI69" s="14" t="n">
        <f aca="false">AH69*AG69</f>
        <v>15379659.72</v>
      </c>
      <c r="AJ69" s="14" t="n">
        <f aca="false">AG69</f>
        <v>12534.36</v>
      </c>
      <c r="AK69" s="14" t="n">
        <f aca="false">F69-S69-V69-Y69-AB69-AE69-AH69</f>
        <v>615</v>
      </c>
      <c r="AL69" s="14" t="n">
        <f aca="false">AK69*AJ69</f>
        <v>7708631.4</v>
      </c>
      <c r="AO69" s="36" t="n">
        <v>0</v>
      </c>
      <c r="AP69" s="15"/>
      <c r="AQ69" s="15" t="n">
        <v>0</v>
      </c>
      <c r="AR69" s="15" t="n">
        <f aca="false">J69+M69+P69-F69</f>
        <v>0</v>
      </c>
      <c r="AS69" s="16" t="n">
        <f aca="false">Q69+N69+K69-H69</f>
        <v>0</v>
      </c>
      <c r="AT69" s="15"/>
      <c r="AU69" s="15" t="n">
        <f aca="false">S69-J69</f>
        <v>0</v>
      </c>
      <c r="AV69" s="15" t="n">
        <f aca="false">T69-K69</f>
        <v>0</v>
      </c>
      <c r="AW69" s="15" t="n">
        <f aca="false">V69+Y69+AB69-M69</f>
        <v>0</v>
      </c>
      <c r="AX69" s="15" t="n">
        <f aca="false">W69+Z69+AC69-N69</f>
        <v>0</v>
      </c>
      <c r="AY69" s="15" t="n">
        <f aca="false">AE69+AH69+AK69-P69</f>
        <v>0</v>
      </c>
      <c r="AZ69" s="15" t="n">
        <f aca="false">AL69+AI69+AF69-Q69</f>
        <v>0</v>
      </c>
      <c r="BA69" s="15" t="n">
        <f aca="false">F69-J69-M69-P69</f>
        <v>0</v>
      </c>
      <c r="BB69" s="15" t="n">
        <f aca="false">Q69+N69+K69-H69</f>
        <v>0</v>
      </c>
    </row>
    <row r="70" customFormat="false" ht="22.35" hidden="false" customHeight="false" outlineLevel="0" collapsed="false">
      <c r="A70" s="9" t="n">
        <v>2</v>
      </c>
      <c r="B70" s="10" t="s">
        <v>20</v>
      </c>
      <c r="C70" s="11" t="n">
        <v>16672.5</v>
      </c>
      <c r="D70" s="12" t="n">
        <f aca="false">C70*1.2</f>
        <v>20007</v>
      </c>
      <c r="E70" s="13" t="s">
        <v>19</v>
      </c>
      <c r="F70" s="31" t="n">
        <v>60</v>
      </c>
      <c r="G70" s="14" t="n">
        <f aca="false">D70</f>
        <v>20007</v>
      </c>
      <c r="H70" s="13" t="n">
        <f aca="false">F70*G70</f>
        <v>1200420</v>
      </c>
      <c r="I70" s="14" t="n">
        <f aca="false">G70</f>
        <v>20007</v>
      </c>
      <c r="J70" s="14" t="n">
        <f aca="false">S70</f>
        <v>5</v>
      </c>
      <c r="K70" s="14" t="n">
        <f aca="false">J70*I70</f>
        <v>100035</v>
      </c>
      <c r="L70" s="14" t="n">
        <f aca="false">I70</f>
        <v>20007</v>
      </c>
      <c r="M70" s="14" t="n">
        <f aca="false">V70+Y70+AB70</f>
        <v>30</v>
      </c>
      <c r="N70" s="14" t="n">
        <f aca="false">M70*L70</f>
        <v>600210</v>
      </c>
      <c r="O70" s="14" t="n">
        <f aca="false">L70</f>
        <v>20007</v>
      </c>
      <c r="P70" s="14" t="n">
        <f aca="false">AE70+AH70+AK70</f>
        <v>25</v>
      </c>
      <c r="Q70" s="14" t="n">
        <f aca="false">P70*O70</f>
        <v>500175</v>
      </c>
      <c r="R70" s="14" t="n">
        <f aca="false">O70</f>
        <v>20007</v>
      </c>
      <c r="S70" s="14" t="n">
        <f aca="false">INT(F70/12)</f>
        <v>5</v>
      </c>
      <c r="T70" s="14" t="n">
        <f aca="false">S70*R70</f>
        <v>100035</v>
      </c>
      <c r="U70" s="14" t="n">
        <f aca="false">R70</f>
        <v>20007</v>
      </c>
      <c r="V70" s="14" t="n">
        <f aca="false">INT(F70/6)</f>
        <v>10</v>
      </c>
      <c r="W70" s="14" t="n">
        <f aca="false">V70*U70</f>
        <v>200070</v>
      </c>
      <c r="X70" s="14" t="n">
        <f aca="false">U70</f>
        <v>20007</v>
      </c>
      <c r="Y70" s="14" t="n">
        <f aca="false">INT(F70/6)</f>
        <v>10</v>
      </c>
      <c r="Z70" s="14" t="n">
        <f aca="false">Y70*X70</f>
        <v>200070</v>
      </c>
      <c r="AA70" s="14" t="n">
        <f aca="false">X70</f>
        <v>20007</v>
      </c>
      <c r="AB70" s="14" t="n">
        <f aca="false">INT(F70/6)</f>
        <v>10</v>
      </c>
      <c r="AC70" s="14" t="n">
        <f aca="false">AB70*AA70</f>
        <v>200070</v>
      </c>
      <c r="AD70" s="14" t="n">
        <f aca="false">AA70</f>
        <v>20007</v>
      </c>
      <c r="AE70" s="14" t="n">
        <f aca="false">INT(F70/6)</f>
        <v>10</v>
      </c>
      <c r="AF70" s="14" t="n">
        <f aca="false">AE70*AD70</f>
        <v>200070</v>
      </c>
      <c r="AG70" s="14" t="n">
        <f aca="false">AD70</f>
        <v>20007</v>
      </c>
      <c r="AH70" s="14" t="n">
        <f aca="false">INT(F70/6)</f>
        <v>10</v>
      </c>
      <c r="AI70" s="14" t="n">
        <f aca="false">AH70*AG70</f>
        <v>200070</v>
      </c>
      <c r="AJ70" s="14" t="n">
        <f aca="false">AG70</f>
        <v>20007</v>
      </c>
      <c r="AK70" s="14" t="n">
        <f aca="false">F70-S70-V70-Y70-AB70-AE70-AH70</f>
        <v>5</v>
      </c>
      <c r="AL70" s="14" t="n">
        <f aca="false">AK70*AJ70</f>
        <v>100035</v>
      </c>
      <c r="AO70" s="36" t="n">
        <v>0</v>
      </c>
      <c r="AP70" s="15"/>
      <c r="AQ70" s="15" t="n">
        <v>0</v>
      </c>
      <c r="AR70" s="15" t="n">
        <f aca="false">J70+M70+P70-F70</f>
        <v>0</v>
      </c>
      <c r="AS70" s="16" t="n">
        <f aca="false">Q70+N70+K70-H70</f>
        <v>0</v>
      </c>
      <c r="AT70" s="15"/>
      <c r="AU70" s="15" t="n">
        <f aca="false">S70-J70</f>
        <v>0</v>
      </c>
      <c r="AV70" s="15" t="n">
        <f aca="false">T70-K70</f>
        <v>0</v>
      </c>
      <c r="AW70" s="15" t="n">
        <f aca="false">V70+Y70+AB70-M70</f>
        <v>0</v>
      </c>
      <c r="AX70" s="15" t="n">
        <f aca="false">W70+Z70+AC70-N70</f>
        <v>0</v>
      </c>
      <c r="AY70" s="15" t="n">
        <f aca="false">AE70+AH70+AK70-P70</f>
        <v>0</v>
      </c>
      <c r="AZ70" s="15" t="n">
        <f aca="false">AL70+AI70+AF70-Q70</f>
        <v>0</v>
      </c>
      <c r="BA70" s="15" t="n">
        <f aca="false">F70-J70-M70-P70</f>
        <v>0</v>
      </c>
      <c r="BB70" s="15" t="n">
        <f aca="false">Q70+N70+K70-H70</f>
        <v>0</v>
      </c>
    </row>
    <row r="71" customFormat="false" ht="22.35" hidden="false" customHeight="false" outlineLevel="0" collapsed="false">
      <c r="A71" s="9" t="n">
        <v>3</v>
      </c>
      <c r="B71" s="10" t="s">
        <v>21</v>
      </c>
      <c r="C71" s="11" t="n">
        <v>16935.6</v>
      </c>
      <c r="D71" s="12" t="n">
        <f aca="false">C71*1.2</f>
        <v>20322.72</v>
      </c>
      <c r="E71" s="13" t="s">
        <v>19</v>
      </c>
      <c r="F71" s="31" t="n">
        <v>130</v>
      </c>
      <c r="G71" s="14" t="n">
        <f aca="false">D71</f>
        <v>20322.72</v>
      </c>
      <c r="H71" s="13" t="n">
        <f aca="false">F71*G71</f>
        <v>2641953.6</v>
      </c>
      <c r="I71" s="14" t="n">
        <f aca="false">G71</f>
        <v>20322.72</v>
      </c>
      <c r="J71" s="14" t="n">
        <f aca="false">S71</f>
        <v>10</v>
      </c>
      <c r="K71" s="14" t="n">
        <f aca="false">J71*I71</f>
        <v>203227.2</v>
      </c>
      <c r="L71" s="14" t="n">
        <f aca="false">I71</f>
        <v>20322.72</v>
      </c>
      <c r="M71" s="14" t="n">
        <f aca="false">V71+Y71+AB71</f>
        <v>63</v>
      </c>
      <c r="N71" s="14" t="n">
        <f aca="false">M71*L71</f>
        <v>1280331.36</v>
      </c>
      <c r="O71" s="14" t="n">
        <f aca="false">L71</f>
        <v>20322.72</v>
      </c>
      <c r="P71" s="14" t="n">
        <f aca="false">AE71+AH71+AK71</f>
        <v>57</v>
      </c>
      <c r="Q71" s="14" t="n">
        <f aca="false">P71*O71</f>
        <v>1158395.04</v>
      </c>
      <c r="R71" s="14" t="n">
        <f aca="false">O71</f>
        <v>20322.72</v>
      </c>
      <c r="S71" s="14" t="n">
        <f aca="false">INT(F71/12)</f>
        <v>10</v>
      </c>
      <c r="T71" s="14" t="n">
        <f aca="false">S71*R71</f>
        <v>203227.2</v>
      </c>
      <c r="U71" s="14" t="n">
        <f aca="false">R71</f>
        <v>20322.72</v>
      </c>
      <c r="V71" s="14" t="n">
        <f aca="false">INT(F71/6)</f>
        <v>21</v>
      </c>
      <c r="W71" s="14" t="n">
        <f aca="false">V71*U71</f>
        <v>426777.12</v>
      </c>
      <c r="X71" s="14" t="n">
        <f aca="false">U71</f>
        <v>20322.72</v>
      </c>
      <c r="Y71" s="14" t="n">
        <f aca="false">INT(F71/6)</f>
        <v>21</v>
      </c>
      <c r="Z71" s="14" t="n">
        <f aca="false">Y71*X71</f>
        <v>426777.12</v>
      </c>
      <c r="AA71" s="14" t="n">
        <f aca="false">X71</f>
        <v>20322.72</v>
      </c>
      <c r="AB71" s="14" t="n">
        <f aca="false">INT(F71/6)</f>
        <v>21</v>
      </c>
      <c r="AC71" s="14" t="n">
        <f aca="false">AB71*AA71</f>
        <v>426777.12</v>
      </c>
      <c r="AD71" s="14" t="n">
        <f aca="false">AA71</f>
        <v>20322.72</v>
      </c>
      <c r="AE71" s="14" t="n">
        <f aca="false">INT(F71/6)</f>
        <v>21</v>
      </c>
      <c r="AF71" s="14" t="n">
        <f aca="false">AE71*AD71</f>
        <v>426777.12</v>
      </c>
      <c r="AG71" s="14" t="n">
        <f aca="false">AD71</f>
        <v>20322.72</v>
      </c>
      <c r="AH71" s="14" t="n">
        <f aca="false">INT(F71/6)</f>
        <v>21</v>
      </c>
      <c r="AI71" s="14" t="n">
        <f aca="false">AH71*AG71</f>
        <v>426777.12</v>
      </c>
      <c r="AJ71" s="14" t="n">
        <f aca="false">AG71</f>
        <v>20322.72</v>
      </c>
      <c r="AK71" s="14" t="n">
        <f aca="false">F71-S71-V71-Y71-AB71-AE71-AH71</f>
        <v>15</v>
      </c>
      <c r="AL71" s="14" t="n">
        <f aca="false">AK71*AJ71</f>
        <v>304840.8</v>
      </c>
      <c r="AO71" s="36" t="n">
        <v>0</v>
      </c>
      <c r="AP71" s="15"/>
      <c r="AQ71" s="15" t="n">
        <v>0</v>
      </c>
      <c r="AR71" s="15" t="n">
        <f aca="false">J71+M71+P71-F71</f>
        <v>0</v>
      </c>
      <c r="AS71" s="16" t="n">
        <f aca="false">Q71+N71+K71-H71</f>
        <v>0</v>
      </c>
      <c r="AT71" s="15"/>
      <c r="AU71" s="15" t="n">
        <f aca="false">S71-J71</f>
        <v>0</v>
      </c>
      <c r="AV71" s="15" t="n">
        <f aca="false">T71-K71</f>
        <v>0</v>
      </c>
      <c r="AW71" s="15" t="n">
        <f aca="false">V71+Y71+AB71-M71</f>
        <v>0</v>
      </c>
      <c r="AX71" s="15" t="n">
        <f aca="false">W71+Z71+AC71-N71</f>
        <v>0</v>
      </c>
      <c r="AY71" s="15" t="n">
        <f aca="false">AE71+AH71+AK71-P71</f>
        <v>0</v>
      </c>
      <c r="AZ71" s="15" t="n">
        <f aca="false">AL71+AI71+AF71-Q71</f>
        <v>0</v>
      </c>
      <c r="BA71" s="15" t="n">
        <f aca="false">F71-J71-M71-P71</f>
        <v>0</v>
      </c>
      <c r="BB71" s="15" t="n">
        <f aca="false">Q71+N71+K71-H71</f>
        <v>0</v>
      </c>
    </row>
    <row r="72" customFormat="false" ht="13.8" hidden="false" customHeight="false" outlineLevel="0" collapsed="false">
      <c r="A72" s="9" t="n">
        <v>4</v>
      </c>
      <c r="B72" s="10" t="s">
        <v>22</v>
      </c>
      <c r="C72" s="11" t="n">
        <v>88924.99</v>
      </c>
      <c r="D72" s="12" t="n">
        <f aca="false">C72*1.2</f>
        <v>106709.988</v>
      </c>
      <c r="E72" s="13" t="s">
        <v>19</v>
      </c>
      <c r="F72" s="31" t="n">
        <v>107</v>
      </c>
      <c r="G72" s="14" t="n">
        <f aca="false">D72</f>
        <v>106709.988</v>
      </c>
      <c r="H72" s="13" t="n">
        <f aca="false">F72*G72</f>
        <v>11417968.716</v>
      </c>
      <c r="I72" s="14" t="n">
        <f aca="false">G72</f>
        <v>106709.988</v>
      </c>
      <c r="J72" s="14" t="n">
        <f aca="false">S72</f>
        <v>8</v>
      </c>
      <c r="K72" s="14" t="n">
        <f aca="false">J72*I72</f>
        <v>853679.904</v>
      </c>
      <c r="L72" s="14" t="n">
        <f aca="false">I72</f>
        <v>106709.988</v>
      </c>
      <c r="M72" s="14" t="n">
        <f aca="false">V72+Y72+AB72</f>
        <v>51</v>
      </c>
      <c r="N72" s="14" t="n">
        <f aca="false">M72*L72</f>
        <v>5442209.388</v>
      </c>
      <c r="O72" s="14" t="n">
        <f aca="false">L72</f>
        <v>106709.988</v>
      </c>
      <c r="P72" s="14" t="n">
        <f aca="false">AE72+AH72+AK72</f>
        <v>48</v>
      </c>
      <c r="Q72" s="14" t="n">
        <f aca="false">P72*O72</f>
        <v>5122079.424</v>
      </c>
      <c r="R72" s="14" t="n">
        <f aca="false">O72</f>
        <v>106709.988</v>
      </c>
      <c r="S72" s="14" t="n">
        <f aca="false">INT(F72/12)</f>
        <v>8</v>
      </c>
      <c r="T72" s="14" t="n">
        <f aca="false">S72*R72</f>
        <v>853679.904</v>
      </c>
      <c r="U72" s="14" t="n">
        <f aca="false">R72</f>
        <v>106709.988</v>
      </c>
      <c r="V72" s="14" t="n">
        <f aca="false">INT(F72/6)</f>
        <v>17</v>
      </c>
      <c r="W72" s="14" t="n">
        <f aca="false">V72*U72</f>
        <v>1814069.796</v>
      </c>
      <c r="X72" s="14" t="n">
        <f aca="false">U72</f>
        <v>106709.988</v>
      </c>
      <c r="Y72" s="14" t="n">
        <f aca="false">INT(F72/6)</f>
        <v>17</v>
      </c>
      <c r="Z72" s="14" t="n">
        <f aca="false">Y72*X72</f>
        <v>1814069.796</v>
      </c>
      <c r="AA72" s="14" t="n">
        <f aca="false">X72</f>
        <v>106709.988</v>
      </c>
      <c r="AB72" s="14" t="n">
        <f aca="false">INT(F72/6)</f>
        <v>17</v>
      </c>
      <c r="AC72" s="14" t="n">
        <f aca="false">AB72*AA72</f>
        <v>1814069.796</v>
      </c>
      <c r="AD72" s="14" t="n">
        <f aca="false">AA72</f>
        <v>106709.988</v>
      </c>
      <c r="AE72" s="14" t="n">
        <f aca="false">INT(F72/6)</f>
        <v>17</v>
      </c>
      <c r="AF72" s="14" t="n">
        <f aca="false">AE72*AD72</f>
        <v>1814069.796</v>
      </c>
      <c r="AG72" s="14" t="n">
        <f aca="false">AD72</f>
        <v>106709.988</v>
      </c>
      <c r="AH72" s="14" t="n">
        <f aca="false">INT(F72/6)</f>
        <v>17</v>
      </c>
      <c r="AI72" s="14" t="n">
        <f aca="false">AH72*AG72</f>
        <v>1814069.796</v>
      </c>
      <c r="AJ72" s="14" t="n">
        <f aca="false">AG72</f>
        <v>106709.988</v>
      </c>
      <c r="AK72" s="14" t="n">
        <f aca="false">F72-S72-V72-Y72-AB72-AE72-AH72</f>
        <v>14</v>
      </c>
      <c r="AL72" s="14" t="n">
        <f aca="false">AK72*AJ72</f>
        <v>1493939.832</v>
      </c>
      <c r="AO72" s="36" t="n">
        <v>0</v>
      </c>
      <c r="AP72" s="15"/>
      <c r="AQ72" s="15" t="n">
        <v>0</v>
      </c>
      <c r="AR72" s="15" t="n">
        <f aca="false">J72+M72+P72-F72</f>
        <v>0</v>
      </c>
      <c r="AS72" s="16" t="n">
        <f aca="false">Q72+N72+K72-H72</f>
        <v>0</v>
      </c>
      <c r="AT72" s="15"/>
      <c r="AU72" s="15" t="n">
        <f aca="false">S72-J72</f>
        <v>0</v>
      </c>
      <c r="AV72" s="15" t="n">
        <f aca="false">T72-K72</f>
        <v>0</v>
      </c>
      <c r="AW72" s="15" t="n">
        <f aca="false">V72+Y72+AB72-M72</f>
        <v>0</v>
      </c>
      <c r="AX72" s="15" t="n">
        <f aca="false">W72+Z72+AC72-N72</f>
        <v>0</v>
      </c>
      <c r="AY72" s="15" t="n">
        <f aca="false">AE72+AH72+AK72-P72</f>
        <v>0</v>
      </c>
      <c r="AZ72" s="15" t="n">
        <f aca="false">AL72+AI72+AF72-Q72</f>
        <v>0</v>
      </c>
      <c r="BA72" s="15" t="n">
        <f aca="false">F72-J72-M72-P72</f>
        <v>0</v>
      </c>
      <c r="BB72" s="15" t="n">
        <f aca="false">Q72+N72+K72-H72</f>
        <v>0</v>
      </c>
    </row>
    <row r="73" customFormat="false" ht="13.8" hidden="false" customHeight="false" outlineLevel="0" collapsed="false">
      <c r="A73" s="9" t="n">
        <v>5</v>
      </c>
      <c r="B73" s="10" t="s">
        <v>23</v>
      </c>
      <c r="C73" s="11" t="n">
        <v>1020.17</v>
      </c>
      <c r="D73" s="12" t="n">
        <f aca="false">C73*1.2</f>
        <v>1224.204</v>
      </c>
      <c r="E73" s="13" t="s">
        <v>19</v>
      </c>
      <c r="F73" s="31" t="n">
        <v>690</v>
      </c>
      <c r="G73" s="14" t="n">
        <f aca="false">D73</f>
        <v>1224.204</v>
      </c>
      <c r="H73" s="13" t="n">
        <f aca="false">F73*G73</f>
        <v>844700.76</v>
      </c>
      <c r="I73" s="14" t="n">
        <f aca="false">G73</f>
        <v>1224.204</v>
      </c>
      <c r="J73" s="14" t="n">
        <f aca="false">S73</f>
        <v>57</v>
      </c>
      <c r="K73" s="14" t="n">
        <f aca="false">J73*I73</f>
        <v>69779.628</v>
      </c>
      <c r="L73" s="14" t="n">
        <f aca="false">I73</f>
        <v>1224.204</v>
      </c>
      <c r="M73" s="14" t="n">
        <f aca="false">V73+Y73+AB73</f>
        <v>345</v>
      </c>
      <c r="N73" s="14" t="n">
        <f aca="false">M73*L73</f>
        <v>422350.38</v>
      </c>
      <c r="O73" s="14" t="n">
        <f aca="false">L73</f>
        <v>1224.204</v>
      </c>
      <c r="P73" s="14" t="n">
        <f aca="false">AE73+AH73+AK73</f>
        <v>288</v>
      </c>
      <c r="Q73" s="14" t="n">
        <f aca="false">P73*O73</f>
        <v>352570.752</v>
      </c>
      <c r="R73" s="14" t="n">
        <f aca="false">O73</f>
        <v>1224.204</v>
      </c>
      <c r="S73" s="14" t="n">
        <f aca="false">INT(F73/12)</f>
        <v>57</v>
      </c>
      <c r="T73" s="14" t="n">
        <f aca="false">S73*R73</f>
        <v>69779.628</v>
      </c>
      <c r="U73" s="14" t="n">
        <f aca="false">R73</f>
        <v>1224.204</v>
      </c>
      <c r="V73" s="14" t="n">
        <f aca="false">INT(F73/6)</f>
        <v>115</v>
      </c>
      <c r="W73" s="14" t="n">
        <f aca="false">V73*U73</f>
        <v>140783.46</v>
      </c>
      <c r="X73" s="14" t="n">
        <f aca="false">U73</f>
        <v>1224.204</v>
      </c>
      <c r="Y73" s="14" t="n">
        <f aca="false">INT(F73/6)</f>
        <v>115</v>
      </c>
      <c r="Z73" s="14" t="n">
        <f aca="false">Y73*X73</f>
        <v>140783.46</v>
      </c>
      <c r="AA73" s="14" t="n">
        <f aca="false">X73</f>
        <v>1224.204</v>
      </c>
      <c r="AB73" s="14" t="n">
        <f aca="false">INT(F73/6)</f>
        <v>115</v>
      </c>
      <c r="AC73" s="14" t="n">
        <f aca="false">AB73*AA73</f>
        <v>140783.46</v>
      </c>
      <c r="AD73" s="14" t="n">
        <f aca="false">AA73</f>
        <v>1224.204</v>
      </c>
      <c r="AE73" s="14" t="n">
        <f aca="false">INT(F73/6)</f>
        <v>115</v>
      </c>
      <c r="AF73" s="14" t="n">
        <f aca="false">AE73*AD73</f>
        <v>140783.46</v>
      </c>
      <c r="AG73" s="14" t="n">
        <f aca="false">AD73</f>
        <v>1224.204</v>
      </c>
      <c r="AH73" s="14" t="n">
        <f aca="false">INT(F73/6)</f>
        <v>115</v>
      </c>
      <c r="AI73" s="14" t="n">
        <f aca="false">AH73*AG73</f>
        <v>140783.46</v>
      </c>
      <c r="AJ73" s="14" t="n">
        <f aca="false">AG73</f>
        <v>1224.204</v>
      </c>
      <c r="AK73" s="14" t="n">
        <f aca="false">F73-S73-V73-Y73-AB73-AE73-AH73</f>
        <v>58</v>
      </c>
      <c r="AL73" s="14" t="n">
        <f aca="false">AK73*AJ73</f>
        <v>71003.832</v>
      </c>
      <c r="AO73" s="36" t="n">
        <v>0</v>
      </c>
      <c r="AP73" s="15"/>
      <c r="AQ73" s="15" t="n">
        <v>0</v>
      </c>
      <c r="AR73" s="15" t="n">
        <f aca="false">J73+M73+P73-F73</f>
        <v>0</v>
      </c>
      <c r="AS73" s="16" t="n">
        <f aca="false">Q73+N73+K73-H73</f>
        <v>0</v>
      </c>
      <c r="AT73" s="15"/>
      <c r="AU73" s="15" t="n">
        <f aca="false">S73-J73</f>
        <v>0</v>
      </c>
      <c r="AV73" s="15" t="n">
        <f aca="false">T73-K73</f>
        <v>0</v>
      </c>
      <c r="AW73" s="15" t="n">
        <f aca="false">V73+Y73+AB73-M73</f>
        <v>0</v>
      </c>
      <c r="AX73" s="15" t="n">
        <f aca="false">W73+Z73+AC73-N73</f>
        <v>0</v>
      </c>
      <c r="AY73" s="15" t="n">
        <f aca="false">AE73+AH73+AK73-P73</f>
        <v>0</v>
      </c>
      <c r="AZ73" s="15" t="n">
        <f aca="false">AL73+AI73+AF73-Q73</f>
        <v>0</v>
      </c>
      <c r="BA73" s="15" t="n">
        <f aca="false">F73-J73-M73-P73</f>
        <v>0</v>
      </c>
      <c r="BB73" s="15" t="n">
        <f aca="false">Q73+N73+K73-H73</f>
        <v>0</v>
      </c>
    </row>
    <row r="74" customFormat="false" ht="13.8" hidden="false" customHeight="false" outlineLevel="0" collapsed="false">
      <c r="A74" s="9" t="n">
        <v>6</v>
      </c>
      <c r="B74" s="10" t="s">
        <v>24</v>
      </c>
      <c r="C74" s="11" t="n">
        <v>1846.87</v>
      </c>
      <c r="D74" s="12" t="n">
        <f aca="false">C74*1.2</f>
        <v>2216.244</v>
      </c>
      <c r="E74" s="13" t="s">
        <v>19</v>
      </c>
      <c r="F74" s="31" t="n">
        <v>7363</v>
      </c>
      <c r="G74" s="14" t="n">
        <f aca="false">D74</f>
        <v>2216.244</v>
      </c>
      <c r="H74" s="13" t="n">
        <f aca="false">F74*G74</f>
        <v>16318204.572</v>
      </c>
      <c r="I74" s="14" t="n">
        <f aca="false">G74</f>
        <v>2216.244</v>
      </c>
      <c r="J74" s="14" t="n">
        <f aca="false">S74</f>
        <v>613</v>
      </c>
      <c r="K74" s="14" t="n">
        <f aca="false">J74*I74</f>
        <v>1358557.572</v>
      </c>
      <c r="L74" s="14" t="n">
        <f aca="false">I74</f>
        <v>2216.244</v>
      </c>
      <c r="M74" s="14" t="n">
        <f aca="false">V74+Y74+AB74</f>
        <v>3681</v>
      </c>
      <c r="N74" s="14" t="n">
        <f aca="false">M74*L74</f>
        <v>8157994.164</v>
      </c>
      <c r="O74" s="14" t="n">
        <f aca="false">L74</f>
        <v>2216.244</v>
      </c>
      <c r="P74" s="14" t="n">
        <f aca="false">AE74+AH74+AK74</f>
        <v>3069</v>
      </c>
      <c r="Q74" s="14" t="n">
        <f aca="false">P74*O74</f>
        <v>6801652.836</v>
      </c>
      <c r="R74" s="14" t="n">
        <f aca="false">O74</f>
        <v>2216.244</v>
      </c>
      <c r="S74" s="14" t="n">
        <f aca="false">INT(F74/12)</f>
        <v>613</v>
      </c>
      <c r="T74" s="14" t="n">
        <f aca="false">S74*R74</f>
        <v>1358557.572</v>
      </c>
      <c r="U74" s="14" t="n">
        <f aca="false">R74</f>
        <v>2216.244</v>
      </c>
      <c r="V74" s="14" t="n">
        <f aca="false">INT(F74/6)</f>
        <v>1227</v>
      </c>
      <c r="W74" s="14" t="n">
        <f aca="false">V74*U74</f>
        <v>2719331.388</v>
      </c>
      <c r="X74" s="14" t="n">
        <f aca="false">U74</f>
        <v>2216.244</v>
      </c>
      <c r="Y74" s="14" t="n">
        <f aca="false">INT(F74/6)</f>
        <v>1227</v>
      </c>
      <c r="Z74" s="14" t="n">
        <f aca="false">Y74*X74</f>
        <v>2719331.388</v>
      </c>
      <c r="AA74" s="14" t="n">
        <f aca="false">X74</f>
        <v>2216.244</v>
      </c>
      <c r="AB74" s="14" t="n">
        <f aca="false">INT(F74/6)</f>
        <v>1227</v>
      </c>
      <c r="AC74" s="14" t="n">
        <f aca="false">AB74*AA74</f>
        <v>2719331.388</v>
      </c>
      <c r="AD74" s="14" t="n">
        <f aca="false">AA74</f>
        <v>2216.244</v>
      </c>
      <c r="AE74" s="14" t="n">
        <f aca="false">INT(F74/6)</f>
        <v>1227</v>
      </c>
      <c r="AF74" s="14" t="n">
        <f aca="false">AE74*AD74</f>
        <v>2719331.388</v>
      </c>
      <c r="AG74" s="14" t="n">
        <f aca="false">AD74</f>
        <v>2216.244</v>
      </c>
      <c r="AH74" s="14" t="n">
        <f aca="false">INT(F74/6)</f>
        <v>1227</v>
      </c>
      <c r="AI74" s="14" t="n">
        <f aca="false">AH74*AG74</f>
        <v>2719331.388</v>
      </c>
      <c r="AJ74" s="14" t="n">
        <f aca="false">AG74</f>
        <v>2216.244</v>
      </c>
      <c r="AK74" s="14" t="n">
        <f aca="false">F74-S74-V74-Y74-AB74-AE74-AH74</f>
        <v>615</v>
      </c>
      <c r="AL74" s="14" t="n">
        <f aca="false">AK74*AJ74</f>
        <v>1362990.06</v>
      </c>
      <c r="AO74" s="36" t="n">
        <v>0</v>
      </c>
      <c r="AP74" s="15"/>
      <c r="AQ74" s="15" t="n">
        <v>0</v>
      </c>
      <c r="AR74" s="15" t="n">
        <f aca="false">J74+M74+P74-F74</f>
        <v>0</v>
      </c>
      <c r="AS74" s="16" t="n">
        <f aca="false">Q74+N74+K74-H74</f>
        <v>0</v>
      </c>
      <c r="AT74" s="15"/>
      <c r="AU74" s="15" t="n">
        <f aca="false">S74-J74</f>
        <v>0</v>
      </c>
      <c r="AV74" s="15" t="n">
        <f aca="false">T74-K74</f>
        <v>0</v>
      </c>
      <c r="AW74" s="15" t="n">
        <f aca="false">V74+Y74+AB74-M74</f>
        <v>0</v>
      </c>
      <c r="AX74" s="15" t="n">
        <f aca="false">W74+Z74+AC74-N74</f>
        <v>0</v>
      </c>
      <c r="AY74" s="15" t="n">
        <f aca="false">AE74+AH74+AK74-P74</f>
        <v>0</v>
      </c>
      <c r="AZ74" s="15" t="n">
        <f aca="false">AL74+AI74+AF74-Q74</f>
        <v>0</v>
      </c>
      <c r="BA74" s="15" t="n">
        <f aca="false">F74-J74-M74-P74</f>
        <v>0</v>
      </c>
      <c r="BB74" s="15" t="n">
        <f aca="false">Q74+N74+K74-H74</f>
        <v>0</v>
      </c>
    </row>
    <row r="75" customFormat="false" ht="22.35" hidden="false" customHeight="false" outlineLevel="0" collapsed="false">
      <c r="A75" s="9" t="n">
        <v>7</v>
      </c>
      <c r="B75" s="10" t="s">
        <v>25</v>
      </c>
      <c r="C75" s="11" t="n">
        <v>2889.39</v>
      </c>
      <c r="D75" s="12" t="n">
        <f aca="false">C75*1.2</f>
        <v>3467.268</v>
      </c>
      <c r="E75" s="13" t="s">
        <v>19</v>
      </c>
      <c r="F75" s="31" t="n">
        <v>60</v>
      </c>
      <c r="G75" s="14" t="n">
        <f aca="false">D75</f>
        <v>3467.268</v>
      </c>
      <c r="H75" s="13" t="n">
        <f aca="false">F75*G75</f>
        <v>208036.08</v>
      </c>
      <c r="I75" s="14" t="n">
        <f aca="false">G75</f>
        <v>3467.268</v>
      </c>
      <c r="J75" s="14" t="n">
        <f aca="false">S75</f>
        <v>5</v>
      </c>
      <c r="K75" s="14" t="n">
        <f aca="false">J75*I75</f>
        <v>17336.34</v>
      </c>
      <c r="L75" s="14" t="n">
        <f aca="false">I75</f>
        <v>3467.268</v>
      </c>
      <c r="M75" s="14" t="n">
        <f aca="false">V75+Y75+AB75</f>
        <v>30</v>
      </c>
      <c r="N75" s="14" t="n">
        <f aca="false">M75*L75</f>
        <v>104018.04</v>
      </c>
      <c r="O75" s="14" t="n">
        <f aca="false">L75</f>
        <v>3467.268</v>
      </c>
      <c r="P75" s="14" t="n">
        <f aca="false">AE75+AH75+AK75</f>
        <v>25</v>
      </c>
      <c r="Q75" s="14" t="n">
        <f aca="false">P75*O75</f>
        <v>86681.7</v>
      </c>
      <c r="R75" s="14" t="n">
        <f aca="false">O75</f>
        <v>3467.268</v>
      </c>
      <c r="S75" s="14" t="n">
        <f aca="false">INT(F75/12)</f>
        <v>5</v>
      </c>
      <c r="T75" s="14" t="n">
        <f aca="false">S75*R75</f>
        <v>17336.34</v>
      </c>
      <c r="U75" s="14" t="n">
        <f aca="false">R75</f>
        <v>3467.268</v>
      </c>
      <c r="V75" s="14" t="n">
        <f aca="false">INT(F75/6)</f>
        <v>10</v>
      </c>
      <c r="W75" s="14" t="n">
        <f aca="false">V75*U75</f>
        <v>34672.68</v>
      </c>
      <c r="X75" s="14" t="n">
        <f aca="false">U75</f>
        <v>3467.268</v>
      </c>
      <c r="Y75" s="14" t="n">
        <f aca="false">INT(F75/6)</f>
        <v>10</v>
      </c>
      <c r="Z75" s="14" t="n">
        <f aca="false">Y75*X75</f>
        <v>34672.68</v>
      </c>
      <c r="AA75" s="14" t="n">
        <f aca="false">X75</f>
        <v>3467.268</v>
      </c>
      <c r="AB75" s="14" t="n">
        <f aca="false">INT(F75/6)</f>
        <v>10</v>
      </c>
      <c r="AC75" s="14" t="n">
        <f aca="false">AB75*AA75</f>
        <v>34672.68</v>
      </c>
      <c r="AD75" s="14" t="n">
        <f aca="false">AA75</f>
        <v>3467.268</v>
      </c>
      <c r="AE75" s="14" t="n">
        <f aca="false">INT(F75/6)</f>
        <v>10</v>
      </c>
      <c r="AF75" s="14" t="n">
        <f aca="false">AE75*AD75</f>
        <v>34672.68</v>
      </c>
      <c r="AG75" s="14" t="n">
        <f aca="false">AD75</f>
        <v>3467.268</v>
      </c>
      <c r="AH75" s="14" t="n">
        <f aca="false">INT(F75/6)</f>
        <v>10</v>
      </c>
      <c r="AI75" s="14" t="n">
        <f aca="false">AH75*AG75</f>
        <v>34672.68</v>
      </c>
      <c r="AJ75" s="14" t="n">
        <f aca="false">AG75</f>
        <v>3467.268</v>
      </c>
      <c r="AK75" s="14" t="n">
        <f aca="false">F75-S75-V75-Y75-AB75-AE75-AH75</f>
        <v>5</v>
      </c>
      <c r="AL75" s="14" t="n">
        <f aca="false">AK75*AJ75</f>
        <v>17336.34</v>
      </c>
      <c r="AO75" s="36" t="n">
        <v>0</v>
      </c>
      <c r="AP75" s="15"/>
      <c r="AQ75" s="15" t="n">
        <v>0</v>
      </c>
      <c r="AR75" s="15" t="n">
        <f aca="false">J75+M75+P75-F75</f>
        <v>0</v>
      </c>
      <c r="AS75" s="16" t="n">
        <f aca="false">Q75+N75+K75-H75</f>
        <v>0</v>
      </c>
      <c r="AT75" s="15"/>
      <c r="AU75" s="15" t="n">
        <f aca="false">S75-J75</f>
        <v>0</v>
      </c>
      <c r="AV75" s="15" t="n">
        <f aca="false">T75-K75</f>
        <v>0</v>
      </c>
      <c r="AW75" s="15" t="n">
        <f aca="false">V75+Y75+AB75-M75</f>
        <v>0</v>
      </c>
      <c r="AX75" s="15" t="n">
        <f aca="false">W75+Z75+AC75-N75</f>
        <v>0</v>
      </c>
      <c r="AY75" s="15" t="n">
        <f aca="false">AE75+AH75+AK75-P75</f>
        <v>0</v>
      </c>
      <c r="AZ75" s="15" t="n">
        <f aca="false">AL75+AI75+AF75-Q75</f>
        <v>0</v>
      </c>
      <c r="BA75" s="15" t="n">
        <f aca="false">F75-J75-M75-P75</f>
        <v>0</v>
      </c>
      <c r="BB75" s="15" t="n">
        <f aca="false">Q75+N75+K75-H75</f>
        <v>0</v>
      </c>
    </row>
    <row r="76" customFormat="false" ht="22.35" hidden="false" customHeight="false" outlineLevel="0" collapsed="false">
      <c r="A76" s="9" t="n">
        <v>8</v>
      </c>
      <c r="B76" s="10" t="s">
        <v>26</v>
      </c>
      <c r="C76" s="11" t="n">
        <v>3733.59</v>
      </c>
      <c r="D76" s="12" t="n">
        <f aca="false">C76*1.2</f>
        <v>4480.308</v>
      </c>
      <c r="E76" s="13" t="s">
        <v>19</v>
      </c>
      <c r="F76" s="31" t="n">
        <v>130</v>
      </c>
      <c r="G76" s="14" t="n">
        <f aca="false">D76</f>
        <v>4480.308</v>
      </c>
      <c r="H76" s="13" t="n">
        <f aca="false">F76*G76</f>
        <v>582440.04</v>
      </c>
      <c r="I76" s="14" t="n">
        <f aca="false">G76</f>
        <v>4480.308</v>
      </c>
      <c r="J76" s="14" t="n">
        <f aca="false">S76</f>
        <v>10</v>
      </c>
      <c r="K76" s="14" t="n">
        <f aca="false">J76*I76</f>
        <v>44803.08</v>
      </c>
      <c r="L76" s="14" t="n">
        <f aca="false">I76</f>
        <v>4480.308</v>
      </c>
      <c r="M76" s="14" t="n">
        <f aca="false">V76+Y76+AB76</f>
        <v>63</v>
      </c>
      <c r="N76" s="14" t="n">
        <f aca="false">M76*L76</f>
        <v>282259.404</v>
      </c>
      <c r="O76" s="14" t="n">
        <f aca="false">L76</f>
        <v>4480.308</v>
      </c>
      <c r="P76" s="14" t="n">
        <f aca="false">AE76+AH76+AK76</f>
        <v>57</v>
      </c>
      <c r="Q76" s="14" t="n">
        <f aca="false">P76*O76</f>
        <v>255377.556</v>
      </c>
      <c r="R76" s="14" t="n">
        <f aca="false">O76</f>
        <v>4480.308</v>
      </c>
      <c r="S76" s="14" t="n">
        <f aca="false">INT(F76/12)</f>
        <v>10</v>
      </c>
      <c r="T76" s="14" t="n">
        <f aca="false">S76*R76</f>
        <v>44803.08</v>
      </c>
      <c r="U76" s="14" t="n">
        <f aca="false">R76</f>
        <v>4480.308</v>
      </c>
      <c r="V76" s="14" t="n">
        <f aca="false">INT(F76/6)</f>
        <v>21</v>
      </c>
      <c r="W76" s="14" t="n">
        <f aca="false">V76*U76</f>
        <v>94086.468</v>
      </c>
      <c r="X76" s="14" t="n">
        <f aca="false">U76</f>
        <v>4480.308</v>
      </c>
      <c r="Y76" s="14" t="n">
        <f aca="false">INT(F76/6)</f>
        <v>21</v>
      </c>
      <c r="Z76" s="14" t="n">
        <f aca="false">Y76*X76</f>
        <v>94086.468</v>
      </c>
      <c r="AA76" s="14" t="n">
        <f aca="false">X76</f>
        <v>4480.308</v>
      </c>
      <c r="AB76" s="14" t="n">
        <f aca="false">INT(F76/6)</f>
        <v>21</v>
      </c>
      <c r="AC76" s="14" t="n">
        <f aca="false">AB76*AA76</f>
        <v>94086.468</v>
      </c>
      <c r="AD76" s="14" t="n">
        <f aca="false">AA76</f>
        <v>4480.308</v>
      </c>
      <c r="AE76" s="14" t="n">
        <f aca="false">INT(F76/6)</f>
        <v>21</v>
      </c>
      <c r="AF76" s="14" t="n">
        <f aca="false">AE76*AD76</f>
        <v>94086.468</v>
      </c>
      <c r="AG76" s="14" t="n">
        <f aca="false">AD76</f>
        <v>4480.308</v>
      </c>
      <c r="AH76" s="14" t="n">
        <f aca="false">INT(F76/6)</f>
        <v>21</v>
      </c>
      <c r="AI76" s="14" t="n">
        <f aca="false">AH76*AG76</f>
        <v>94086.468</v>
      </c>
      <c r="AJ76" s="14" t="n">
        <f aca="false">AG76</f>
        <v>4480.308</v>
      </c>
      <c r="AK76" s="14" t="n">
        <f aca="false">F76-S76-V76-Y76-AB76-AE76-AH76</f>
        <v>15</v>
      </c>
      <c r="AL76" s="14" t="n">
        <f aca="false">AK76*AJ76</f>
        <v>67204.62</v>
      </c>
      <c r="AO76" s="36" t="n">
        <v>0</v>
      </c>
      <c r="AP76" s="15"/>
      <c r="AQ76" s="15" t="n">
        <v>0</v>
      </c>
      <c r="AR76" s="15" t="n">
        <f aca="false">J76+M76+P76-F76</f>
        <v>0</v>
      </c>
      <c r="AS76" s="16" t="n">
        <f aca="false">Q76+N76+K76-H76</f>
        <v>0</v>
      </c>
      <c r="AT76" s="15"/>
      <c r="AU76" s="15" t="n">
        <f aca="false">S76-J76</f>
        <v>0</v>
      </c>
      <c r="AV76" s="15" t="n">
        <f aca="false">T76-K76</f>
        <v>0</v>
      </c>
      <c r="AW76" s="15" t="n">
        <f aca="false">V76+Y76+AB76-M76</f>
        <v>0</v>
      </c>
      <c r="AX76" s="15" t="n">
        <f aca="false">W76+Z76+AC76-N76</f>
        <v>0</v>
      </c>
      <c r="AY76" s="15" t="n">
        <f aca="false">AE76+AH76+AK76-P76</f>
        <v>0</v>
      </c>
      <c r="AZ76" s="15" t="n">
        <f aca="false">AL76+AI76+AF76-Q76</f>
        <v>0</v>
      </c>
      <c r="BA76" s="15" t="n">
        <f aca="false">F76-J76-M76-P76</f>
        <v>0</v>
      </c>
      <c r="BB76" s="15" t="n">
        <f aca="false">Q76+N76+K76-H76</f>
        <v>0</v>
      </c>
    </row>
    <row r="77" customFormat="false" ht="13.8" hidden="false" customHeight="false" outlineLevel="0" collapsed="false">
      <c r="A77" s="9" t="n">
        <v>9</v>
      </c>
      <c r="B77" s="10" t="s">
        <v>27</v>
      </c>
      <c r="C77" s="11" t="n">
        <v>23802.4</v>
      </c>
      <c r="D77" s="12" t="n">
        <f aca="false">C77*1.2</f>
        <v>28562.88</v>
      </c>
      <c r="E77" s="13" t="s">
        <v>19</v>
      </c>
      <c r="F77" s="31" t="n">
        <v>107</v>
      </c>
      <c r="G77" s="14" t="n">
        <f aca="false">D77</f>
        <v>28562.88</v>
      </c>
      <c r="H77" s="13" t="n">
        <f aca="false">F77*G77</f>
        <v>3056228.16</v>
      </c>
      <c r="I77" s="14" t="n">
        <f aca="false">G77</f>
        <v>28562.88</v>
      </c>
      <c r="J77" s="14" t="n">
        <f aca="false">S77</f>
        <v>8</v>
      </c>
      <c r="K77" s="14" t="n">
        <f aca="false">J77*I77</f>
        <v>228503.04</v>
      </c>
      <c r="L77" s="14" t="n">
        <f aca="false">I77</f>
        <v>28562.88</v>
      </c>
      <c r="M77" s="14" t="n">
        <f aca="false">V77+Y77+AB77</f>
        <v>51</v>
      </c>
      <c r="N77" s="14" t="n">
        <f aca="false">M77*L77</f>
        <v>1456706.88</v>
      </c>
      <c r="O77" s="14" t="n">
        <f aca="false">L77</f>
        <v>28562.88</v>
      </c>
      <c r="P77" s="14" t="n">
        <f aca="false">AE77+AH77+AK77</f>
        <v>48</v>
      </c>
      <c r="Q77" s="14" t="n">
        <f aca="false">P77*O77</f>
        <v>1371018.24</v>
      </c>
      <c r="R77" s="14" t="n">
        <f aca="false">O77</f>
        <v>28562.88</v>
      </c>
      <c r="S77" s="14" t="n">
        <f aca="false">INT(F77/12)</f>
        <v>8</v>
      </c>
      <c r="T77" s="14" t="n">
        <f aca="false">S77*R77</f>
        <v>228503.04</v>
      </c>
      <c r="U77" s="14" t="n">
        <f aca="false">R77</f>
        <v>28562.88</v>
      </c>
      <c r="V77" s="14" t="n">
        <f aca="false">INT(F77/6)</f>
        <v>17</v>
      </c>
      <c r="W77" s="14" t="n">
        <f aca="false">V77*U77</f>
        <v>485568.96</v>
      </c>
      <c r="X77" s="14" t="n">
        <f aca="false">U77</f>
        <v>28562.88</v>
      </c>
      <c r="Y77" s="14" t="n">
        <f aca="false">INT(F77/6)</f>
        <v>17</v>
      </c>
      <c r="Z77" s="14" t="n">
        <f aca="false">Y77*X77</f>
        <v>485568.96</v>
      </c>
      <c r="AA77" s="14" t="n">
        <f aca="false">X77</f>
        <v>28562.88</v>
      </c>
      <c r="AB77" s="14" t="n">
        <f aca="false">INT(F77/6)</f>
        <v>17</v>
      </c>
      <c r="AC77" s="14" t="n">
        <f aca="false">AB77*AA77</f>
        <v>485568.96</v>
      </c>
      <c r="AD77" s="14" t="n">
        <f aca="false">AA77</f>
        <v>28562.88</v>
      </c>
      <c r="AE77" s="14" t="n">
        <f aca="false">INT(F77/6)</f>
        <v>17</v>
      </c>
      <c r="AF77" s="14" t="n">
        <f aca="false">AE77*AD77</f>
        <v>485568.96</v>
      </c>
      <c r="AG77" s="14" t="n">
        <f aca="false">AD77</f>
        <v>28562.88</v>
      </c>
      <c r="AH77" s="14" t="n">
        <f aca="false">INT(F77/6)</f>
        <v>17</v>
      </c>
      <c r="AI77" s="14" t="n">
        <f aca="false">AH77*AG77</f>
        <v>485568.96</v>
      </c>
      <c r="AJ77" s="14" t="n">
        <f aca="false">AG77</f>
        <v>28562.88</v>
      </c>
      <c r="AK77" s="14" t="n">
        <f aca="false">F77-S77-V77-Y77-AB77-AE77-AH77</f>
        <v>14</v>
      </c>
      <c r="AL77" s="14" t="n">
        <f aca="false">AK77*AJ77</f>
        <v>399880.32</v>
      </c>
      <c r="AO77" s="36" t="n">
        <v>0</v>
      </c>
      <c r="AP77" s="15"/>
      <c r="AQ77" s="15" t="n">
        <v>0</v>
      </c>
      <c r="AR77" s="15" t="n">
        <f aca="false">J77+M77+P77-F77</f>
        <v>0</v>
      </c>
      <c r="AS77" s="16" t="n">
        <f aca="false">Q77+N77+K77-H77</f>
        <v>0</v>
      </c>
      <c r="AT77" s="15"/>
      <c r="AU77" s="15" t="n">
        <f aca="false">S77-J77</f>
        <v>0</v>
      </c>
      <c r="AV77" s="15" t="n">
        <f aca="false">T77-K77</f>
        <v>0</v>
      </c>
      <c r="AW77" s="15" t="n">
        <f aca="false">V77+Y77+AB77-M77</f>
        <v>0</v>
      </c>
      <c r="AX77" s="15" t="n">
        <f aca="false">W77+Z77+AC77-N77</f>
        <v>0</v>
      </c>
      <c r="AY77" s="15" t="n">
        <f aca="false">AE77+AH77+AK77-P77</f>
        <v>0</v>
      </c>
      <c r="AZ77" s="15" t="n">
        <f aca="false">AL77+AI77+AF77-Q77</f>
        <v>0</v>
      </c>
      <c r="BA77" s="15" t="n">
        <f aca="false">F77-J77-M77-P77</f>
        <v>0</v>
      </c>
      <c r="BB77" s="15" t="n">
        <f aca="false">Q77+N77+K77-H77</f>
        <v>0</v>
      </c>
    </row>
    <row r="78" customFormat="false" ht="13.8" hidden="false" customHeight="false" outlineLevel="0" collapsed="false">
      <c r="A78" s="9" t="n">
        <v>10</v>
      </c>
      <c r="B78" s="10" t="s">
        <v>28</v>
      </c>
      <c r="C78" s="11" t="n">
        <v>2015.43</v>
      </c>
      <c r="D78" s="12" t="n">
        <f aca="false">C78*1.2</f>
        <v>2418.516</v>
      </c>
      <c r="E78" s="13" t="s">
        <v>19</v>
      </c>
      <c r="F78" s="31" t="n">
        <v>690</v>
      </c>
      <c r="G78" s="14" t="n">
        <f aca="false">D78</f>
        <v>2418.516</v>
      </c>
      <c r="H78" s="13" t="n">
        <f aca="false">F78*G78</f>
        <v>1668776.04</v>
      </c>
      <c r="I78" s="14" t="n">
        <f aca="false">G78</f>
        <v>2418.516</v>
      </c>
      <c r="J78" s="14" t="n">
        <f aca="false">S78</f>
        <v>57</v>
      </c>
      <c r="K78" s="14" t="n">
        <f aca="false">J78*I78</f>
        <v>137855.412</v>
      </c>
      <c r="L78" s="14" t="n">
        <f aca="false">I78</f>
        <v>2418.516</v>
      </c>
      <c r="M78" s="14" t="n">
        <f aca="false">V78+Y78+AB78</f>
        <v>345</v>
      </c>
      <c r="N78" s="14" t="n">
        <f aca="false">M78*L78</f>
        <v>834388.02</v>
      </c>
      <c r="O78" s="14" t="n">
        <f aca="false">L78</f>
        <v>2418.516</v>
      </c>
      <c r="P78" s="14" t="n">
        <f aca="false">AE78+AH78+AK78</f>
        <v>288</v>
      </c>
      <c r="Q78" s="14" t="n">
        <f aca="false">P78*O78</f>
        <v>696532.608</v>
      </c>
      <c r="R78" s="14" t="n">
        <f aca="false">O78</f>
        <v>2418.516</v>
      </c>
      <c r="S78" s="14" t="n">
        <f aca="false">INT(F78/12)</f>
        <v>57</v>
      </c>
      <c r="T78" s="14" t="n">
        <f aca="false">S78*R78</f>
        <v>137855.412</v>
      </c>
      <c r="U78" s="14" t="n">
        <f aca="false">R78</f>
        <v>2418.516</v>
      </c>
      <c r="V78" s="14" t="n">
        <f aca="false">INT(F78/6)</f>
        <v>115</v>
      </c>
      <c r="W78" s="14" t="n">
        <f aca="false">V78*U78</f>
        <v>278129.34</v>
      </c>
      <c r="X78" s="14" t="n">
        <f aca="false">U78</f>
        <v>2418.516</v>
      </c>
      <c r="Y78" s="14" t="n">
        <f aca="false">INT(F78/6)</f>
        <v>115</v>
      </c>
      <c r="Z78" s="14" t="n">
        <f aca="false">Y78*X78</f>
        <v>278129.34</v>
      </c>
      <c r="AA78" s="14" t="n">
        <f aca="false">X78</f>
        <v>2418.516</v>
      </c>
      <c r="AB78" s="14" t="n">
        <f aca="false">INT(F78/6)</f>
        <v>115</v>
      </c>
      <c r="AC78" s="14" t="n">
        <f aca="false">AB78*AA78</f>
        <v>278129.34</v>
      </c>
      <c r="AD78" s="14" t="n">
        <f aca="false">AA78</f>
        <v>2418.516</v>
      </c>
      <c r="AE78" s="14" t="n">
        <f aca="false">INT(F78/6)</f>
        <v>115</v>
      </c>
      <c r="AF78" s="14" t="n">
        <f aca="false">AE78*AD78</f>
        <v>278129.34</v>
      </c>
      <c r="AG78" s="14" t="n">
        <f aca="false">AD78</f>
        <v>2418.516</v>
      </c>
      <c r="AH78" s="14" t="n">
        <f aca="false">INT(F78/6)</f>
        <v>115</v>
      </c>
      <c r="AI78" s="14" t="n">
        <f aca="false">AH78*AG78</f>
        <v>278129.34</v>
      </c>
      <c r="AJ78" s="14" t="n">
        <f aca="false">AG78</f>
        <v>2418.516</v>
      </c>
      <c r="AK78" s="14" t="n">
        <f aca="false">F78-S78-V78-Y78-AB78-AE78-AH78</f>
        <v>58</v>
      </c>
      <c r="AL78" s="14" t="n">
        <f aca="false">AK78*AJ78</f>
        <v>140273.928</v>
      </c>
      <c r="AO78" s="36" t="n">
        <v>0</v>
      </c>
      <c r="AP78" s="15"/>
      <c r="AQ78" s="15" t="n">
        <v>0</v>
      </c>
      <c r="AR78" s="15" t="n">
        <f aca="false">J78+M78+P78-F78</f>
        <v>0</v>
      </c>
      <c r="AS78" s="16" t="n">
        <f aca="false">Q78+N78+K78-H78</f>
        <v>0</v>
      </c>
      <c r="AT78" s="15"/>
      <c r="AU78" s="15" t="n">
        <f aca="false">S78-J78</f>
        <v>0</v>
      </c>
      <c r="AV78" s="15" t="n">
        <f aca="false">T78-K78</f>
        <v>0</v>
      </c>
      <c r="AW78" s="15" t="n">
        <f aca="false">V78+Y78+AB78-M78</f>
        <v>0</v>
      </c>
      <c r="AX78" s="15" t="n">
        <f aca="false">W78+Z78+AC78-N78</f>
        <v>0</v>
      </c>
      <c r="AY78" s="15" t="n">
        <f aca="false">AE78+AH78+AK78-P78</f>
        <v>0</v>
      </c>
      <c r="AZ78" s="15" t="n">
        <f aca="false">AL78+AI78+AF78-Q78</f>
        <v>0</v>
      </c>
      <c r="BA78" s="15" t="n">
        <f aca="false">F78-J78-M78-P78</f>
        <v>0</v>
      </c>
      <c r="BB78" s="15" t="n">
        <f aca="false">Q78+N78+K78-H78</f>
        <v>0</v>
      </c>
    </row>
    <row r="79" customFormat="false" ht="13.8" hidden="true" customHeight="false" outlineLevel="0" collapsed="false">
      <c r="A79" s="9" t="n">
        <v>11</v>
      </c>
      <c r="B79" s="10" t="s">
        <v>29</v>
      </c>
      <c r="C79" s="11"/>
      <c r="D79" s="12" t="n">
        <f aca="false">C79*1.2</f>
        <v>0</v>
      </c>
      <c r="E79" s="13"/>
      <c r="F79" s="31" t="n">
        <v>0</v>
      </c>
      <c r="G79" s="14" t="n">
        <f aca="false">D79</f>
        <v>0</v>
      </c>
      <c r="H79" s="13" t="n">
        <f aca="false">F79*G79</f>
        <v>0</v>
      </c>
      <c r="I79" s="14" t="n">
        <f aca="false">G79</f>
        <v>0</v>
      </c>
      <c r="J79" s="14"/>
      <c r="K79" s="14" t="n">
        <f aca="false">J79*I79</f>
        <v>0</v>
      </c>
      <c r="L79" s="14"/>
      <c r="M79" s="14"/>
      <c r="N79" s="14" t="n">
        <f aca="false">M79*L79</f>
        <v>0</v>
      </c>
      <c r="O79" s="14"/>
      <c r="P79" s="14"/>
      <c r="Q79" s="14" t="n">
        <f aca="false">P79*O79</f>
        <v>0</v>
      </c>
      <c r="R79" s="14" t="n">
        <f aca="false">O79</f>
        <v>0</v>
      </c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O79" s="36" t="n">
        <v>0</v>
      </c>
      <c r="AP79" s="15"/>
      <c r="AQ79" s="15" t="n">
        <v>0</v>
      </c>
      <c r="AR79" s="15" t="n">
        <f aca="false">J79+M79+P79-F79</f>
        <v>0</v>
      </c>
      <c r="AS79" s="16" t="n">
        <f aca="false">Q79+N79+K79-H79</f>
        <v>0</v>
      </c>
      <c r="AT79" s="15"/>
      <c r="AU79" s="15" t="n">
        <f aca="false">S79-J79</f>
        <v>0</v>
      </c>
      <c r="AV79" s="15" t="n">
        <f aca="false">T79-K79</f>
        <v>0</v>
      </c>
      <c r="AW79" s="15" t="n">
        <f aca="false">V79+Y79+AB79-M79</f>
        <v>0</v>
      </c>
      <c r="AX79" s="15" t="n">
        <f aca="false">W79+Z79+AC79-N79</f>
        <v>0</v>
      </c>
      <c r="AY79" s="15" t="n">
        <f aca="false">AE79+AH79+AK79-P79</f>
        <v>0</v>
      </c>
      <c r="AZ79" s="15" t="n">
        <f aca="false">AL79+AI79+AF79-Q79</f>
        <v>0</v>
      </c>
      <c r="BA79" s="15" t="n">
        <f aca="false">F79-J79-M79-P79</f>
        <v>0</v>
      </c>
      <c r="BB79" s="15" t="n">
        <f aca="false">Q79+N79+K79-H79</f>
        <v>0</v>
      </c>
    </row>
    <row r="80" customFormat="false" ht="13.8" hidden="true" customHeight="false" outlineLevel="0" collapsed="false">
      <c r="A80" s="9" t="n">
        <v>12</v>
      </c>
      <c r="B80" s="10" t="s">
        <v>30</v>
      </c>
      <c r="C80" s="11"/>
      <c r="D80" s="12" t="n">
        <f aca="false">C80*1.2</f>
        <v>0</v>
      </c>
      <c r="E80" s="13"/>
      <c r="F80" s="31" t="n">
        <v>0</v>
      </c>
      <c r="G80" s="14" t="n">
        <f aca="false">D80</f>
        <v>0</v>
      </c>
      <c r="H80" s="13" t="n">
        <f aca="false">F80*G80</f>
        <v>0</v>
      </c>
      <c r="I80" s="14" t="n">
        <f aca="false">G80</f>
        <v>0</v>
      </c>
      <c r="J80" s="14"/>
      <c r="K80" s="14" t="n">
        <f aca="false">J80*I80</f>
        <v>0</v>
      </c>
      <c r="L80" s="14"/>
      <c r="M80" s="14"/>
      <c r="N80" s="14" t="n">
        <f aca="false">M80*L80</f>
        <v>0</v>
      </c>
      <c r="O80" s="14"/>
      <c r="P80" s="14"/>
      <c r="Q80" s="14" t="n">
        <f aca="false">P80*O80</f>
        <v>0</v>
      </c>
      <c r="R80" s="14" t="n">
        <f aca="false">O80</f>
        <v>0</v>
      </c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O80" s="36" t="n">
        <v>0</v>
      </c>
      <c r="AP80" s="15"/>
      <c r="AQ80" s="15" t="n">
        <v>0</v>
      </c>
      <c r="AR80" s="15" t="n">
        <f aca="false">J80+M80+P80-F80</f>
        <v>0</v>
      </c>
      <c r="AS80" s="16" t="n">
        <f aca="false">Q80+N80+K80-H80</f>
        <v>0</v>
      </c>
      <c r="AT80" s="15"/>
      <c r="AU80" s="15" t="n">
        <f aca="false">S80-J80</f>
        <v>0</v>
      </c>
      <c r="AV80" s="15" t="n">
        <f aca="false">T80-K80</f>
        <v>0</v>
      </c>
      <c r="AW80" s="15" t="n">
        <f aca="false">V80+Y80+AB80-M80</f>
        <v>0</v>
      </c>
      <c r="AX80" s="15" t="n">
        <f aca="false">W80+Z80+AC80-N80</f>
        <v>0</v>
      </c>
      <c r="AY80" s="15" t="n">
        <f aca="false">AE80+AH80+AK80-P80</f>
        <v>0</v>
      </c>
      <c r="AZ80" s="15" t="n">
        <f aca="false">AL80+AI80+AF80-Q80</f>
        <v>0</v>
      </c>
      <c r="BA80" s="15" t="n">
        <f aca="false">F80-J80-M80-P80</f>
        <v>0</v>
      </c>
      <c r="BB80" s="15" t="n">
        <f aca="false">Q80+N80+K80-H80</f>
        <v>0</v>
      </c>
    </row>
    <row r="81" customFormat="false" ht="13.8" hidden="false" customHeight="false" outlineLevel="0" collapsed="false">
      <c r="A81" s="9" t="n">
        <v>11</v>
      </c>
      <c r="B81" s="10" t="s">
        <v>31</v>
      </c>
      <c r="C81" s="11" t="n">
        <v>10902.2</v>
      </c>
      <c r="D81" s="12" t="n">
        <f aca="false">C81*1.2</f>
        <v>13082.64</v>
      </c>
      <c r="E81" s="13" t="s">
        <v>19</v>
      </c>
      <c r="F81" s="31" t="n">
        <v>5663</v>
      </c>
      <c r="G81" s="14" t="n">
        <f aca="false">D81</f>
        <v>13082.64</v>
      </c>
      <c r="H81" s="13" t="n">
        <f aca="false">F81*G81</f>
        <v>74086990.32</v>
      </c>
      <c r="I81" s="14" t="n">
        <f aca="false">G81</f>
        <v>13082.64</v>
      </c>
      <c r="J81" s="14" t="n">
        <f aca="false">S81</f>
        <v>471</v>
      </c>
      <c r="K81" s="14" t="n">
        <f aca="false">J81*I81</f>
        <v>6161923.44</v>
      </c>
      <c r="L81" s="14" t="n">
        <f aca="false">I81</f>
        <v>13082.64</v>
      </c>
      <c r="M81" s="14" t="n">
        <f aca="false">V81+Y81+AB81</f>
        <v>2829</v>
      </c>
      <c r="N81" s="14" t="n">
        <f aca="false">M81*L81</f>
        <v>37010788.56</v>
      </c>
      <c r="O81" s="14" t="n">
        <f aca="false">L81</f>
        <v>13082.64</v>
      </c>
      <c r="P81" s="14" t="n">
        <f aca="false">AE81+AH81+AK81</f>
        <v>2363</v>
      </c>
      <c r="Q81" s="14" t="n">
        <f aca="false">P81*O81</f>
        <v>30914278.32</v>
      </c>
      <c r="R81" s="14" t="n">
        <f aca="false">O81</f>
        <v>13082.64</v>
      </c>
      <c r="S81" s="14" t="n">
        <f aca="false">INT(F81/12)</f>
        <v>471</v>
      </c>
      <c r="T81" s="14" t="n">
        <f aca="false">S81*R81</f>
        <v>6161923.44</v>
      </c>
      <c r="U81" s="14" t="n">
        <f aca="false">R81</f>
        <v>13082.64</v>
      </c>
      <c r="V81" s="14" t="n">
        <f aca="false">INT(F81/6)</f>
        <v>943</v>
      </c>
      <c r="W81" s="14" t="n">
        <f aca="false">V81*U81</f>
        <v>12336929.52</v>
      </c>
      <c r="X81" s="14" t="n">
        <f aca="false">U81</f>
        <v>13082.64</v>
      </c>
      <c r="Y81" s="14" t="n">
        <f aca="false">INT(F81/6)</f>
        <v>943</v>
      </c>
      <c r="Z81" s="14" t="n">
        <f aca="false">Y81*X81</f>
        <v>12336929.52</v>
      </c>
      <c r="AA81" s="14" t="n">
        <f aca="false">X81</f>
        <v>13082.64</v>
      </c>
      <c r="AB81" s="14" t="n">
        <f aca="false">INT(F81/6)</f>
        <v>943</v>
      </c>
      <c r="AC81" s="14" t="n">
        <f aca="false">AB81*AA81</f>
        <v>12336929.52</v>
      </c>
      <c r="AD81" s="14" t="n">
        <f aca="false">AA81</f>
        <v>13082.64</v>
      </c>
      <c r="AE81" s="14" t="n">
        <f aca="false">INT(F81/6)</f>
        <v>943</v>
      </c>
      <c r="AF81" s="14" t="n">
        <f aca="false">AE81*AD81</f>
        <v>12336929.52</v>
      </c>
      <c r="AG81" s="14" t="n">
        <f aca="false">AD81</f>
        <v>13082.64</v>
      </c>
      <c r="AH81" s="14" t="n">
        <f aca="false">INT(F81/6)</f>
        <v>943</v>
      </c>
      <c r="AI81" s="14" t="n">
        <f aca="false">AH81*AG81</f>
        <v>12336929.52</v>
      </c>
      <c r="AJ81" s="14" t="n">
        <f aca="false">AG81</f>
        <v>13082.64</v>
      </c>
      <c r="AK81" s="14" t="n">
        <f aca="false">F81-S81-V81-Y81-AB81-AE81-AH81</f>
        <v>477</v>
      </c>
      <c r="AL81" s="14" t="n">
        <f aca="false">AK81*AJ81</f>
        <v>6240419.28</v>
      </c>
      <c r="AO81" s="36" t="n">
        <v>0</v>
      </c>
      <c r="AP81" s="15"/>
      <c r="AQ81" s="15" t="n">
        <v>0</v>
      </c>
      <c r="AR81" s="15" t="n">
        <f aca="false">J81+M81+P81-F81</f>
        <v>0</v>
      </c>
      <c r="AS81" s="16" t="n">
        <f aca="false">Q81+N81+K81-H81</f>
        <v>0</v>
      </c>
      <c r="AT81" s="15"/>
      <c r="AU81" s="15" t="n">
        <f aca="false">S81-J81</f>
        <v>0</v>
      </c>
      <c r="AV81" s="15" t="n">
        <f aca="false">T81-K81</f>
        <v>0</v>
      </c>
      <c r="AW81" s="15" t="n">
        <f aca="false">V81+Y81+AB81-M81</f>
        <v>0</v>
      </c>
      <c r="AX81" s="15" t="n">
        <f aca="false">W81+Z81+AC81-N81</f>
        <v>0</v>
      </c>
      <c r="AY81" s="15" t="n">
        <f aca="false">AE81+AH81+AK81-P81</f>
        <v>0</v>
      </c>
      <c r="AZ81" s="15" t="n">
        <f aca="false">AL81+AI81+AF81-Q81</f>
        <v>0</v>
      </c>
      <c r="BA81" s="15" t="n">
        <f aca="false">F81-J81-M81-P81</f>
        <v>0</v>
      </c>
      <c r="BB81" s="15" t="n">
        <f aca="false">Q81+N81+K81-H81</f>
        <v>0</v>
      </c>
    </row>
    <row r="82" customFormat="false" ht="22.35" hidden="false" customHeight="false" outlineLevel="0" collapsed="false">
      <c r="A82" s="9" t="n">
        <v>12</v>
      </c>
      <c r="B82" s="10" t="s">
        <v>32</v>
      </c>
      <c r="C82" s="11" t="n">
        <v>16653.7</v>
      </c>
      <c r="D82" s="12" t="n">
        <f aca="false">C82*1.2</f>
        <v>19984.44</v>
      </c>
      <c r="E82" s="13" t="s">
        <v>19</v>
      </c>
      <c r="F82" s="31" t="n">
        <v>50</v>
      </c>
      <c r="G82" s="14" t="n">
        <f aca="false">D82</f>
        <v>19984.44</v>
      </c>
      <c r="H82" s="13" t="n">
        <f aca="false">F82*G82</f>
        <v>999222</v>
      </c>
      <c r="I82" s="14" t="n">
        <f aca="false">G82</f>
        <v>19984.44</v>
      </c>
      <c r="J82" s="14" t="n">
        <f aca="false">S82</f>
        <v>4</v>
      </c>
      <c r="K82" s="14" t="n">
        <f aca="false">J82*I82</f>
        <v>79937.76</v>
      </c>
      <c r="L82" s="14" t="n">
        <f aca="false">I82</f>
        <v>19984.44</v>
      </c>
      <c r="M82" s="14" t="n">
        <f aca="false">V82+Y82+AB82</f>
        <v>24</v>
      </c>
      <c r="N82" s="14" t="n">
        <f aca="false">M82*L82</f>
        <v>479626.56</v>
      </c>
      <c r="O82" s="14" t="n">
        <f aca="false">L82</f>
        <v>19984.44</v>
      </c>
      <c r="P82" s="14" t="n">
        <f aca="false">AE82+AH82+AK82</f>
        <v>22</v>
      </c>
      <c r="Q82" s="14" t="n">
        <f aca="false">P82*O82</f>
        <v>439657.68</v>
      </c>
      <c r="R82" s="14" t="n">
        <f aca="false">O82</f>
        <v>19984.44</v>
      </c>
      <c r="S82" s="14" t="n">
        <f aca="false">INT(F82/12)</f>
        <v>4</v>
      </c>
      <c r="T82" s="14" t="n">
        <f aca="false">S82*R82</f>
        <v>79937.76</v>
      </c>
      <c r="U82" s="14" t="n">
        <f aca="false">R82</f>
        <v>19984.44</v>
      </c>
      <c r="V82" s="14" t="n">
        <f aca="false">INT(F82/6)</f>
        <v>8</v>
      </c>
      <c r="W82" s="14" t="n">
        <f aca="false">V82*U82</f>
        <v>159875.52</v>
      </c>
      <c r="X82" s="14" t="n">
        <f aca="false">U82</f>
        <v>19984.44</v>
      </c>
      <c r="Y82" s="14" t="n">
        <f aca="false">INT(F82/6)</f>
        <v>8</v>
      </c>
      <c r="Z82" s="14" t="n">
        <f aca="false">Y82*X82</f>
        <v>159875.52</v>
      </c>
      <c r="AA82" s="14" t="n">
        <f aca="false">X82</f>
        <v>19984.44</v>
      </c>
      <c r="AB82" s="14" t="n">
        <f aca="false">INT(F82/6)</f>
        <v>8</v>
      </c>
      <c r="AC82" s="14" t="n">
        <f aca="false">AB82*AA82</f>
        <v>159875.52</v>
      </c>
      <c r="AD82" s="14" t="n">
        <f aca="false">AA82</f>
        <v>19984.44</v>
      </c>
      <c r="AE82" s="14" t="n">
        <f aca="false">INT(F82/6)</f>
        <v>8</v>
      </c>
      <c r="AF82" s="14" t="n">
        <f aca="false">AE82*AD82</f>
        <v>159875.52</v>
      </c>
      <c r="AG82" s="14" t="n">
        <f aca="false">AD82</f>
        <v>19984.44</v>
      </c>
      <c r="AH82" s="14" t="n">
        <f aca="false">INT(F82/6)</f>
        <v>8</v>
      </c>
      <c r="AI82" s="14" t="n">
        <f aca="false">AH82*AG82</f>
        <v>159875.52</v>
      </c>
      <c r="AJ82" s="14" t="n">
        <f aca="false">AG82</f>
        <v>19984.44</v>
      </c>
      <c r="AK82" s="14" t="n">
        <f aca="false">F82-S82-V82-Y82-AB82-AE82-AH82</f>
        <v>6</v>
      </c>
      <c r="AL82" s="14" t="n">
        <f aca="false">AK82*AJ82</f>
        <v>119906.64</v>
      </c>
      <c r="AO82" s="36" t="n">
        <v>0</v>
      </c>
      <c r="AP82" s="15"/>
      <c r="AQ82" s="15" t="n">
        <v>0</v>
      </c>
      <c r="AR82" s="15" t="n">
        <f aca="false">J82+M82+P82-F82</f>
        <v>0</v>
      </c>
      <c r="AS82" s="16" t="n">
        <f aca="false">Q82+N82+K82-H82</f>
        <v>0</v>
      </c>
      <c r="AT82" s="15"/>
      <c r="AU82" s="15" t="n">
        <f aca="false">S82-J82</f>
        <v>0</v>
      </c>
      <c r="AV82" s="15" t="n">
        <f aca="false">T82-K82</f>
        <v>0</v>
      </c>
      <c r="AW82" s="15" t="n">
        <f aca="false">V82+Y82+AB82-M82</f>
        <v>0</v>
      </c>
      <c r="AX82" s="15" t="n">
        <f aca="false">W82+Z82+AC82-N82</f>
        <v>0</v>
      </c>
      <c r="AY82" s="15" t="n">
        <f aca="false">AE82+AH82+AK82-P82</f>
        <v>0</v>
      </c>
      <c r="AZ82" s="15" t="n">
        <f aca="false">AL82+AI82+AF82-Q82</f>
        <v>0</v>
      </c>
      <c r="BA82" s="15" t="n">
        <f aca="false">F82-J82-M82-P82</f>
        <v>0</v>
      </c>
      <c r="BB82" s="15" t="n">
        <f aca="false">Q82+N82+K82-H82</f>
        <v>0</v>
      </c>
    </row>
    <row r="83" customFormat="false" ht="22.35" hidden="false" customHeight="false" outlineLevel="0" collapsed="false">
      <c r="A83" s="9" t="n">
        <v>13</v>
      </c>
      <c r="B83" s="10" t="s">
        <v>33</v>
      </c>
      <c r="C83" s="11" t="n">
        <v>16653.7</v>
      </c>
      <c r="D83" s="12" t="n">
        <f aca="false">C83*1.2</f>
        <v>19984.44</v>
      </c>
      <c r="E83" s="13" t="s">
        <v>19</v>
      </c>
      <c r="F83" s="31" t="n">
        <v>50</v>
      </c>
      <c r="G83" s="14" t="n">
        <f aca="false">D83</f>
        <v>19984.44</v>
      </c>
      <c r="H83" s="13" t="n">
        <f aca="false">F83*G83</f>
        <v>999222</v>
      </c>
      <c r="I83" s="14" t="n">
        <f aca="false">G83</f>
        <v>19984.44</v>
      </c>
      <c r="J83" s="14" t="n">
        <f aca="false">S83</f>
        <v>4</v>
      </c>
      <c r="K83" s="14" t="n">
        <f aca="false">J83*I83</f>
        <v>79937.76</v>
      </c>
      <c r="L83" s="14" t="n">
        <f aca="false">I83</f>
        <v>19984.44</v>
      </c>
      <c r="M83" s="14" t="n">
        <f aca="false">V83+Y83+AB83</f>
        <v>24</v>
      </c>
      <c r="N83" s="14" t="n">
        <f aca="false">M83*L83</f>
        <v>479626.56</v>
      </c>
      <c r="O83" s="14" t="n">
        <f aca="false">L83</f>
        <v>19984.44</v>
      </c>
      <c r="P83" s="14" t="n">
        <f aca="false">AE83+AH83+AK83</f>
        <v>22</v>
      </c>
      <c r="Q83" s="14" t="n">
        <f aca="false">P83*O83</f>
        <v>439657.68</v>
      </c>
      <c r="R83" s="14" t="n">
        <f aca="false">O83</f>
        <v>19984.44</v>
      </c>
      <c r="S83" s="14" t="n">
        <f aca="false">INT(F83/12)</f>
        <v>4</v>
      </c>
      <c r="T83" s="14" t="n">
        <f aca="false">S83*R83</f>
        <v>79937.76</v>
      </c>
      <c r="U83" s="14" t="n">
        <f aca="false">R83</f>
        <v>19984.44</v>
      </c>
      <c r="V83" s="14" t="n">
        <f aca="false">INT(F83/6)</f>
        <v>8</v>
      </c>
      <c r="W83" s="14" t="n">
        <f aca="false">V83*U83</f>
        <v>159875.52</v>
      </c>
      <c r="X83" s="14" t="n">
        <f aca="false">U83</f>
        <v>19984.44</v>
      </c>
      <c r="Y83" s="14" t="n">
        <f aca="false">INT(F83/6)</f>
        <v>8</v>
      </c>
      <c r="Z83" s="14" t="n">
        <f aca="false">Y83*X83</f>
        <v>159875.52</v>
      </c>
      <c r="AA83" s="14" t="n">
        <f aca="false">X83</f>
        <v>19984.44</v>
      </c>
      <c r="AB83" s="14" t="n">
        <f aca="false">INT(F83/6)</f>
        <v>8</v>
      </c>
      <c r="AC83" s="14" t="n">
        <f aca="false">AB83*AA83</f>
        <v>159875.52</v>
      </c>
      <c r="AD83" s="14" t="n">
        <f aca="false">AA83</f>
        <v>19984.44</v>
      </c>
      <c r="AE83" s="14" t="n">
        <f aca="false">INT(F83/6)</f>
        <v>8</v>
      </c>
      <c r="AF83" s="14" t="n">
        <f aca="false">AE83*AD83</f>
        <v>159875.52</v>
      </c>
      <c r="AG83" s="14" t="n">
        <f aca="false">AD83</f>
        <v>19984.44</v>
      </c>
      <c r="AH83" s="14" t="n">
        <f aca="false">INT(F83/6)</f>
        <v>8</v>
      </c>
      <c r="AI83" s="14" t="n">
        <f aca="false">AH83*AG83</f>
        <v>159875.52</v>
      </c>
      <c r="AJ83" s="14" t="n">
        <f aca="false">AG83</f>
        <v>19984.44</v>
      </c>
      <c r="AK83" s="14" t="n">
        <f aca="false">F83-S83-V83-Y83-AB83-AE83-AH83</f>
        <v>6</v>
      </c>
      <c r="AL83" s="14" t="n">
        <f aca="false">AK83*AJ83</f>
        <v>119906.64</v>
      </c>
      <c r="AO83" s="36" t="n">
        <v>0</v>
      </c>
      <c r="AP83" s="15"/>
      <c r="AQ83" s="15" t="n">
        <v>0</v>
      </c>
      <c r="AR83" s="15" t="n">
        <f aca="false">J83+M83+P83-F83</f>
        <v>0</v>
      </c>
      <c r="AS83" s="16" t="n">
        <f aca="false">Q83+N83+K83-H83</f>
        <v>0</v>
      </c>
      <c r="AT83" s="15"/>
      <c r="AU83" s="15" t="n">
        <f aca="false">S83-J83</f>
        <v>0</v>
      </c>
      <c r="AV83" s="15" t="n">
        <f aca="false">T83-K83</f>
        <v>0</v>
      </c>
      <c r="AW83" s="15" t="n">
        <f aca="false">V83+Y83+AB83-M83</f>
        <v>0</v>
      </c>
      <c r="AX83" s="15" t="n">
        <f aca="false">W83+Z83+AC83-N83</f>
        <v>0</v>
      </c>
      <c r="AY83" s="15" t="n">
        <f aca="false">AE83+AH83+AK83-P83</f>
        <v>0</v>
      </c>
      <c r="AZ83" s="15" t="n">
        <f aca="false">AL83+AI83+AF83-Q83</f>
        <v>0</v>
      </c>
      <c r="BA83" s="15" t="n">
        <f aca="false">F83-J83-M83-P83</f>
        <v>0</v>
      </c>
      <c r="BB83" s="15" t="n">
        <f aca="false">Q83+N83+K83-H83</f>
        <v>0</v>
      </c>
    </row>
    <row r="84" customFormat="false" ht="22.35" hidden="false" customHeight="false" outlineLevel="0" collapsed="false">
      <c r="A84" s="9" t="n">
        <v>14</v>
      </c>
      <c r="B84" s="10" t="s">
        <v>34</v>
      </c>
      <c r="C84" s="11" t="n">
        <v>16653.7</v>
      </c>
      <c r="D84" s="12" t="n">
        <f aca="false">C84*1.2</f>
        <v>19984.44</v>
      </c>
      <c r="E84" s="13" t="s">
        <v>19</v>
      </c>
      <c r="F84" s="31" t="n">
        <v>50</v>
      </c>
      <c r="G84" s="14" t="n">
        <f aca="false">D84</f>
        <v>19984.44</v>
      </c>
      <c r="H84" s="13" t="n">
        <f aca="false">F84*G84</f>
        <v>999222</v>
      </c>
      <c r="I84" s="14" t="n">
        <f aca="false">G84</f>
        <v>19984.44</v>
      </c>
      <c r="J84" s="14" t="n">
        <f aca="false">S84</f>
        <v>4</v>
      </c>
      <c r="K84" s="14" t="n">
        <f aca="false">J84*I84</f>
        <v>79937.76</v>
      </c>
      <c r="L84" s="14" t="n">
        <f aca="false">I84</f>
        <v>19984.44</v>
      </c>
      <c r="M84" s="14" t="n">
        <f aca="false">V84+Y84+AB84</f>
        <v>24</v>
      </c>
      <c r="N84" s="14" t="n">
        <f aca="false">M84*L84</f>
        <v>479626.56</v>
      </c>
      <c r="O84" s="14" t="n">
        <f aca="false">L84</f>
        <v>19984.44</v>
      </c>
      <c r="P84" s="14" t="n">
        <f aca="false">AE84+AH84+AK84</f>
        <v>22</v>
      </c>
      <c r="Q84" s="14" t="n">
        <f aca="false">P84*O84</f>
        <v>439657.68</v>
      </c>
      <c r="R84" s="14" t="n">
        <f aca="false">O84</f>
        <v>19984.44</v>
      </c>
      <c r="S84" s="14" t="n">
        <f aca="false">INT(F84/12)</f>
        <v>4</v>
      </c>
      <c r="T84" s="14" t="n">
        <f aca="false">S84*R84</f>
        <v>79937.76</v>
      </c>
      <c r="U84" s="14" t="n">
        <f aca="false">R84</f>
        <v>19984.44</v>
      </c>
      <c r="V84" s="14" t="n">
        <f aca="false">INT(F84/6)</f>
        <v>8</v>
      </c>
      <c r="W84" s="14" t="n">
        <f aca="false">V84*U84</f>
        <v>159875.52</v>
      </c>
      <c r="X84" s="14" t="n">
        <f aca="false">U84</f>
        <v>19984.44</v>
      </c>
      <c r="Y84" s="14" t="n">
        <f aca="false">INT(F84/6)</f>
        <v>8</v>
      </c>
      <c r="Z84" s="14" t="n">
        <f aca="false">Y84*X84</f>
        <v>159875.52</v>
      </c>
      <c r="AA84" s="14" t="n">
        <f aca="false">X84</f>
        <v>19984.44</v>
      </c>
      <c r="AB84" s="14" t="n">
        <f aca="false">INT(F84/6)</f>
        <v>8</v>
      </c>
      <c r="AC84" s="14" t="n">
        <f aca="false">AB84*AA84</f>
        <v>159875.52</v>
      </c>
      <c r="AD84" s="14" t="n">
        <f aca="false">AA84</f>
        <v>19984.44</v>
      </c>
      <c r="AE84" s="14" t="n">
        <f aca="false">INT(F84/6)</f>
        <v>8</v>
      </c>
      <c r="AF84" s="14" t="n">
        <f aca="false">AE84*AD84</f>
        <v>159875.52</v>
      </c>
      <c r="AG84" s="14" t="n">
        <f aca="false">AD84</f>
        <v>19984.44</v>
      </c>
      <c r="AH84" s="14" t="n">
        <f aca="false">INT(F84/6)</f>
        <v>8</v>
      </c>
      <c r="AI84" s="14" t="n">
        <f aca="false">AH84*AG84</f>
        <v>159875.52</v>
      </c>
      <c r="AJ84" s="14" t="n">
        <f aca="false">AG84</f>
        <v>19984.44</v>
      </c>
      <c r="AK84" s="14" t="n">
        <f aca="false">F84-S84-V84-Y84-AB84-AE84-AH84</f>
        <v>6</v>
      </c>
      <c r="AL84" s="14" t="n">
        <f aca="false">AK84*AJ84</f>
        <v>119906.64</v>
      </c>
      <c r="AO84" s="36" t="n">
        <v>0</v>
      </c>
      <c r="AP84" s="15"/>
      <c r="AQ84" s="15" t="n">
        <v>0</v>
      </c>
      <c r="AR84" s="15" t="n">
        <f aca="false">J84+M84+P84-F84</f>
        <v>0</v>
      </c>
      <c r="AS84" s="16" t="n">
        <f aca="false">Q84+N84+K84-H84</f>
        <v>0</v>
      </c>
      <c r="AT84" s="15"/>
      <c r="AU84" s="15" t="n">
        <f aca="false">S84-J84</f>
        <v>0</v>
      </c>
      <c r="AV84" s="15" t="n">
        <f aca="false">T84-K84</f>
        <v>0</v>
      </c>
      <c r="AW84" s="15" t="n">
        <f aca="false">V84+Y84+AB84-M84</f>
        <v>0</v>
      </c>
      <c r="AX84" s="15" t="n">
        <f aca="false">W84+Z84+AC84-N84</f>
        <v>0</v>
      </c>
      <c r="AY84" s="15" t="n">
        <f aca="false">AE84+AH84+AK84-P84</f>
        <v>0</v>
      </c>
      <c r="AZ84" s="15" t="n">
        <f aca="false">AL84+AI84+AF84-Q84</f>
        <v>0</v>
      </c>
      <c r="BA84" s="15" t="n">
        <f aca="false">F84-J84-M84-P84</f>
        <v>0</v>
      </c>
      <c r="BB84" s="15" t="n">
        <f aca="false">Q84+N84+K84-H84</f>
        <v>0</v>
      </c>
    </row>
    <row r="85" customFormat="false" ht="22.35" hidden="false" customHeight="false" outlineLevel="0" collapsed="false">
      <c r="A85" s="9" t="n">
        <v>15</v>
      </c>
      <c r="B85" s="10" t="s">
        <v>35</v>
      </c>
      <c r="C85" s="11" t="n">
        <v>16653.7</v>
      </c>
      <c r="D85" s="12" t="n">
        <f aca="false">C85*1.2</f>
        <v>19984.44</v>
      </c>
      <c r="E85" s="13" t="s">
        <v>19</v>
      </c>
      <c r="F85" s="31" t="n">
        <v>50</v>
      </c>
      <c r="G85" s="14" t="n">
        <f aca="false">D85</f>
        <v>19984.44</v>
      </c>
      <c r="H85" s="13" t="n">
        <f aca="false">F85*G85</f>
        <v>999222</v>
      </c>
      <c r="I85" s="14" t="n">
        <f aca="false">G85</f>
        <v>19984.44</v>
      </c>
      <c r="J85" s="14" t="n">
        <f aca="false">S85</f>
        <v>4</v>
      </c>
      <c r="K85" s="14" t="n">
        <f aca="false">J85*I85</f>
        <v>79937.76</v>
      </c>
      <c r="L85" s="14" t="n">
        <f aca="false">I85</f>
        <v>19984.44</v>
      </c>
      <c r="M85" s="14" t="n">
        <f aca="false">V85+Y85+AB85</f>
        <v>24</v>
      </c>
      <c r="N85" s="14" t="n">
        <f aca="false">M85*L85</f>
        <v>479626.56</v>
      </c>
      <c r="O85" s="14" t="n">
        <f aca="false">L85</f>
        <v>19984.44</v>
      </c>
      <c r="P85" s="14" t="n">
        <f aca="false">AE85+AH85+AK85</f>
        <v>22</v>
      </c>
      <c r="Q85" s="14" t="n">
        <f aca="false">P85*O85</f>
        <v>439657.68</v>
      </c>
      <c r="R85" s="14" t="n">
        <f aca="false">O85</f>
        <v>19984.44</v>
      </c>
      <c r="S85" s="14" t="n">
        <f aca="false">INT(F85/12)</f>
        <v>4</v>
      </c>
      <c r="T85" s="14" t="n">
        <f aca="false">S85*R85</f>
        <v>79937.76</v>
      </c>
      <c r="U85" s="14" t="n">
        <f aca="false">R85</f>
        <v>19984.44</v>
      </c>
      <c r="V85" s="14" t="n">
        <f aca="false">INT(F85/6)</f>
        <v>8</v>
      </c>
      <c r="W85" s="14" t="n">
        <f aca="false">V85*U85</f>
        <v>159875.52</v>
      </c>
      <c r="X85" s="14" t="n">
        <f aca="false">U85</f>
        <v>19984.44</v>
      </c>
      <c r="Y85" s="14" t="n">
        <f aca="false">INT(F85/6)</f>
        <v>8</v>
      </c>
      <c r="Z85" s="14" t="n">
        <f aca="false">Y85*X85</f>
        <v>159875.52</v>
      </c>
      <c r="AA85" s="14" t="n">
        <f aca="false">X85</f>
        <v>19984.44</v>
      </c>
      <c r="AB85" s="14" t="n">
        <f aca="false">INT(F85/6)</f>
        <v>8</v>
      </c>
      <c r="AC85" s="14" t="n">
        <f aca="false">AB85*AA85</f>
        <v>159875.52</v>
      </c>
      <c r="AD85" s="14" t="n">
        <f aca="false">AA85</f>
        <v>19984.44</v>
      </c>
      <c r="AE85" s="14" t="n">
        <f aca="false">INT(F85/6)</f>
        <v>8</v>
      </c>
      <c r="AF85" s="14" t="n">
        <f aca="false">AE85*AD85</f>
        <v>159875.52</v>
      </c>
      <c r="AG85" s="14" t="n">
        <f aca="false">AD85</f>
        <v>19984.44</v>
      </c>
      <c r="AH85" s="14" t="n">
        <f aca="false">INT(F85/6)</f>
        <v>8</v>
      </c>
      <c r="AI85" s="14" t="n">
        <f aca="false">AH85*AG85</f>
        <v>159875.52</v>
      </c>
      <c r="AJ85" s="14" t="n">
        <f aca="false">AG85</f>
        <v>19984.44</v>
      </c>
      <c r="AK85" s="14" t="n">
        <f aca="false">F85-S85-V85-Y85-AB85-AE85-AH85</f>
        <v>6</v>
      </c>
      <c r="AL85" s="14" t="n">
        <f aca="false">AK85*AJ85</f>
        <v>119906.64</v>
      </c>
      <c r="AO85" s="36" t="n">
        <v>0</v>
      </c>
      <c r="AP85" s="15"/>
      <c r="AQ85" s="15" t="n">
        <v>0</v>
      </c>
      <c r="AR85" s="15" t="n">
        <f aca="false">J85+M85+P85-F85</f>
        <v>0</v>
      </c>
      <c r="AS85" s="16" t="n">
        <f aca="false">Q85+N85+K85-H85</f>
        <v>0</v>
      </c>
      <c r="AT85" s="15"/>
      <c r="AU85" s="15" t="n">
        <f aca="false">S85-J85</f>
        <v>0</v>
      </c>
      <c r="AV85" s="15" t="n">
        <f aca="false">T85-K85</f>
        <v>0</v>
      </c>
      <c r="AW85" s="15" t="n">
        <f aca="false">V85+Y85+AB85-M85</f>
        <v>0</v>
      </c>
      <c r="AX85" s="15" t="n">
        <f aca="false">W85+Z85+AC85-N85</f>
        <v>0</v>
      </c>
      <c r="AY85" s="15" t="n">
        <f aca="false">AE85+AH85+AK85-P85</f>
        <v>0</v>
      </c>
      <c r="AZ85" s="15" t="n">
        <f aca="false">AL85+AI85+AF85-Q85</f>
        <v>0</v>
      </c>
      <c r="BA85" s="15" t="n">
        <f aca="false">F85-J85-M85-P85</f>
        <v>0</v>
      </c>
      <c r="BB85" s="15" t="n">
        <f aca="false">Q85+N85+K85-H85</f>
        <v>0</v>
      </c>
    </row>
    <row r="86" customFormat="false" ht="13.8" hidden="false" customHeight="false" outlineLevel="0" collapsed="false">
      <c r="A86" s="9" t="n">
        <v>16</v>
      </c>
      <c r="B86" s="10" t="s">
        <v>36</v>
      </c>
      <c r="C86" s="11" t="n">
        <v>1957.84</v>
      </c>
      <c r="D86" s="12" t="n">
        <f aca="false">C86*1.2</f>
        <v>2349.408</v>
      </c>
      <c r="E86" s="13" t="s">
        <v>19</v>
      </c>
      <c r="F86" s="31" t="n">
        <v>5663</v>
      </c>
      <c r="G86" s="14" t="n">
        <f aca="false">D86</f>
        <v>2349.408</v>
      </c>
      <c r="H86" s="13" t="n">
        <f aca="false">F86*G86</f>
        <v>13304697.504</v>
      </c>
      <c r="I86" s="14" t="n">
        <f aca="false">G86</f>
        <v>2349.408</v>
      </c>
      <c r="J86" s="14" t="n">
        <f aca="false">S86</f>
        <v>471</v>
      </c>
      <c r="K86" s="14" t="n">
        <f aca="false">J86*I86</f>
        <v>1106571.168</v>
      </c>
      <c r="L86" s="14" t="n">
        <f aca="false">I86</f>
        <v>2349.408</v>
      </c>
      <c r="M86" s="14" t="n">
        <f aca="false">V86+Y86+AB86</f>
        <v>2829</v>
      </c>
      <c r="N86" s="14" t="n">
        <f aca="false">M86*L86</f>
        <v>6646475.232</v>
      </c>
      <c r="O86" s="14" t="n">
        <f aca="false">L86</f>
        <v>2349.408</v>
      </c>
      <c r="P86" s="14" t="n">
        <f aca="false">AE86+AH86+AK86</f>
        <v>2363</v>
      </c>
      <c r="Q86" s="14" t="n">
        <f aca="false">P86*O86</f>
        <v>5551651.104</v>
      </c>
      <c r="R86" s="14" t="n">
        <f aca="false">O86</f>
        <v>2349.408</v>
      </c>
      <c r="S86" s="14" t="n">
        <f aca="false">INT(F86/12)</f>
        <v>471</v>
      </c>
      <c r="T86" s="14" t="n">
        <f aca="false">S86*R86</f>
        <v>1106571.168</v>
      </c>
      <c r="U86" s="14" t="n">
        <f aca="false">R86</f>
        <v>2349.408</v>
      </c>
      <c r="V86" s="14" t="n">
        <f aca="false">INT(F86/6)</f>
        <v>943</v>
      </c>
      <c r="W86" s="14" t="n">
        <f aca="false">V86*U86</f>
        <v>2215491.744</v>
      </c>
      <c r="X86" s="14" t="n">
        <f aca="false">U86</f>
        <v>2349.408</v>
      </c>
      <c r="Y86" s="14" t="n">
        <f aca="false">INT(F86/6)</f>
        <v>943</v>
      </c>
      <c r="Z86" s="14" t="n">
        <f aca="false">Y86*X86</f>
        <v>2215491.744</v>
      </c>
      <c r="AA86" s="14" t="n">
        <f aca="false">X86</f>
        <v>2349.408</v>
      </c>
      <c r="AB86" s="14" t="n">
        <f aca="false">INT(F86/6)</f>
        <v>943</v>
      </c>
      <c r="AC86" s="14" t="n">
        <f aca="false">AB86*AA86</f>
        <v>2215491.744</v>
      </c>
      <c r="AD86" s="14" t="n">
        <f aca="false">AA86</f>
        <v>2349.408</v>
      </c>
      <c r="AE86" s="14" t="n">
        <f aca="false">INT(F86/6)</f>
        <v>943</v>
      </c>
      <c r="AF86" s="14" t="n">
        <f aca="false">AE86*AD86</f>
        <v>2215491.744</v>
      </c>
      <c r="AG86" s="14" t="n">
        <f aca="false">AD86</f>
        <v>2349.408</v>
      </c>
      <c r="AH86" s="14" t="n">
        <f aca="false">INT(F86/6)</f>
        <v>943</v>
      </c>
      <c r="AI86" s="14" t="n">
        <f aca="false">AH86*AG86</f>
        <v>2215491.744</v>
      </c>
      <c r="AJ86" s="14" t="n">
        <f aca="false">AG86</f>
        <v>2349.408</v>
      </c>
      <c r="AK86" s="14" t="n">
        <f aca="false">F86-S86-V86-Y86-AB86-AE86-AH86</f>
        <v>477</v>
      </c>
      <c r="AL86" s="14" t="n">
        <f aca="false">AK86*AJ86</f>
        <v>1120667.616</v>
      </c>
      <c r="AO86" s="36" t="n">
        <v>0</v>
      </c>
      <c r="AP86" s="15"/>
      <c r="AQ86" s="15" t="n">
        <v>0</v>
      </c>
      <c r="AR86" s="15" t="n">
        <f aca="false">J86+M86+P86-F86</f>
        <v>0</v>
      </c>
      <c r="AS86" s="16" t="n">
        <f aca="false">Q86+N86+K86-H86</f>
        <v>0</v>
      </c>
      <c r="AT86" s="15"/>
      <c r="AU86" s="15" t="n">
        <f aca="false">S86-J86</f>
        <v>0</v>
      </c>
      <c r="AV86" s="15" t="n">
        <f aca="false">T86-K86</f>
        <v>0</v>
      </c>
      <c r="AW86" s="15" t="n">
        <f aca="false">V86+Y86+AB86-M86</f>
        <v>0</v>
      </c>
      <c r="AX86" s="15" t="n">
        <f aca="false">W86+Z86+AC86-N86</f>
        <v>0</v>
      </c>
      <c r="AY86" s="15" t="n">
        <f aca="false">AE86+AH86+AK86-P86</f>
        <v>0</v>
      </c>
      <c r="AZ86" s="15" t="n">
        <f aca="false">AL86+AI86+AF86-Q86</f>
        <v>0</v>
      </c>
      <c r="BA86" s="15" t="n">
        <f aca="false">F86-J86-M86-P86</f>
        <v>0</v>
      </c>
      <c r="BB86" s="15" t="n">
        <f aca="false">Q86+N86+K86-H86</f>
        <v>0</v>
      </c>
    </row>
    <row r="87" customFormat="false" ht="22.35" hidden="false" customHeight="false" outlineLevel="0" collapsed="false">
      <c r="A87" s="9" t="n">
        <v>17</v>
      </c>
      <c r="B87" s="10" t="s">
        <v>37</v>
      </c>
      <c r="C87" s="11" t="n">
        <v>3461.22</v>
      </c>
      <c r="D87" s="12" t="n">
        <f aca="false">C87*1.2</f>
        <v>4153.464</v>
      </c>
      <c r="E87" s="13" t="s">
        <v>19</v>
      </c>
      <c r="F87" s="31" t="n">
        <v>50</v>
      </c>
      <c r="G87" s="14" t="n">
        <f aca="false">D87</f>
        <v>4153.464</v>
      </c>
      <c r="H87" s="13" t="n">
        <f aca="false">F87*G87</f>
        <v>207673.2</v>
      </c>
      <c r="I87" s="14" t="n">
        <f aca="false">G87</f>
        <v>4153.464</v>
      </c>
      <c r="J87" s="14" t="n">
        <f aca="false">S87</f>
        <v>4</v>
      </c>
      <c r="K87" s="14" t="n">
        <f aca="false">J87*I87</f>
        <v>16613.856</v>
      </c>
      <c r="L87" s="14" t="n">
        <f aca="false">I87</f>
        <v>4153.464</v>
      </c>
      <c r="M87" s="14" t="n">
        <f aca="false">V87+Y87+AB87</f>
        <v>24</v>
      </c>
      <c r="N87" s="14" t="n">
        <f aca="false">M87*L87</f>
        <v>99683.136</v>
      </c>
      <c r="O87" s="14" t="n">
        <f aca="false">L87</f>
        <v>4153.464</v>
      </c>
      <c r="P87" s="14" t="n">
        <f aca="false">AE87+AH87+AK87</f>
        <v>22</v>
      </c>
      <c r="Q87" s="14" t="n">
        <f aca="false">P87*O87</f>
        <v>91376.208</v>
      </c>
      <c r="R87" s="14" t="n">
        <f aca="false">O87</f>
        <v>4153.464</v>
      </c>
      <c r="S87" s="14" t="n">
        <f aca="false">INT(F87/12)</f>
        <v>4</v>
      </c>
      <c r="T87" s="14" t="n">
        <f aca="false">S87*R87</f>
        <v>16613.856</v>
      </c>
      <c r="U87" s="14" t="n">
        <f aca="false">R87</f>
        <v>4153.464</v>
      </c>
      <c r="V87" s="14" t="n">
        <f aca="false">INT(F87/6)</f>
        <v>8</v>
      </c>
      <c r="W87" s="14" t="n">
        <f aca="false">V87*U87</f>
        <v>33227.712</v>
      </c>
      <c r="X87" s="14" t="n">
        <f aca="false">U87</f>
        <v>4153.464</v>
      </c>
      <c r="Y87" s="14" t="n">
        <f aca="false">INT(F87/6)</f>
        <v>8</v>
      </c>
      <c r="Z87" s="14" t="n">
        <f aca="false">Y87*X87</f>
        <v>33227.712</v>
      </c>
      <c r="AA87" s="14" t="n">
        <f aca="false">X87</f>
        <v>4153.464</v>
      </c>
      <c r="AB87" s="14" t="n">
        <f aca="false">INT(F87/6)</f>
        <v>8</v>
      </c>
      <c r="AC87" s="14" t="n">
        <f aca="false">AB87*AA87</f>
        <v>33227.712</v>
      </c>
      <c r="AD87" s="14" t="n">
        <f aca="false">AA87</f>
        <v>4153.464</v>
      </c>
      <c r="AE87" s="14" t="n">
        <f aca="false">INT(F87/6)</f>
        <v>8</v>
      </c>
      <c r="AF87" s="14" t="n">
        <f aca="false">AE87*AD87</f>
        <v>33227.712</v>
      </c>
      <c r="AG87" s="14" t="n">
        <f aca="false">AD87</f>
        <v>4153.464</v>
      </c>
      <c r="AH87" s="14" t="n">
        <f aca="false">INT(F87/6)</f>
        <v>8</v>
      </c>
      <c r="AI87" s="14" t="n">
        <f aca="false">AH87*AG87</f>
        <v>33227.712</v>
      </c>
      <c r="AJ87" s="14" t="n">
        <f aca="false">AG87</f>
        <v>4153.464</v>
      </c>
      <c r="AK87" s="14" t="n">
        <f aca="false">F87-S87-V87-Y87-AB87-AE87-AH87</f>
        <v>6</v>
      </c>
      <c r="AL87" s="14" t="n">
        <f aca="false">AK87*AJ87</f>
        <v>24920.784</v>
      </c>
      <c r="AO87" s="36" t="n">
        <v>0</v>
      </c>
      <c r="AP87" s="15"/>
      <c r="AQ87" s="15" t="n">
        <v>0</v>
      </c>
      <c r="AR87" s="15" t="n">
        <f aca="false">J87+M87+P87-F87</f>
        <v>0</v>
      </c>
      <c r="AS87" s="16" t="n">
        <f aca="false">Q87+N87+K87-H87</f>
        <v>0</v>
      </c>
      <c r="AT87" s="15"/>
      <c r="AU87" s="15" t="n">
        <f aca="false">S87-J87</f>
        <v>0</v>
      </c>
      <c r="AV87" s="15" t="n">
        <f aca="false">T87-K87</f>
        <v>0</v>
      </c>
      <c r="AW87" s="15" t="n">
        <f aca="false">V87+Y87+AB87-M87</f>
        <v>0</v>
      </c>
      <c r="AX87" s="15" t="n">
        <f aca="false">W87+Z87+AC87-N87</f>
        <v>0</v>
      </c>
      <c r="AY87" s="15" t="n">
        <f aca="false">AE87+AH87+AK87-P87</f>
        <v>0</v>
      </c>
      <c r="AZ87" s="15" t="n">
        <f aca="false">AL87+AI87+AF87-Q87</f>
        <v>0</v>
      </c>
      <c r="BA87" s="15" t="n">
        <f aca="false">F87-J87-M87-P87</f>
        <v>0</v>
      </c>
      <c r="BB87" s="15" t="n">
        <f aca="false">Q87+N87+K87-H87</f>
        <v>0</v>
      </c>
    </row>
    <row r="88" customFormat="false" ht="22.35" hidden="false" customHeight="false" outlineLevel="0" collapsed="false">
      <c r="A88" s="9" t="n">
        <v>18</v>
      </c>
      <c r="B88" s="10" t="s">
        <v>38</v>
      </c>
      <c r="C88" s="11" t="n">
        <v>6311.89</v>
      </c>
      <c r="D88" s="12" t="n">
        <f aca="false">C88*1.2</f>
        <v>7574.268</v>
      </c>
      <c r="E88" s="13" t="s">
        <v>19</v>
      </c>
      <c r="F88" s="31" t="n">
        <v>50</v>
      </c>
      <c r="G88" s="14" t="n">
        <f aca="false">D88</f>
        <v>7574.268</v>
      </c>
      <c r="H88" s="13" t="n">
        <f aca="false">F88*G88</f>
        <v>378713.4</v>
      </c>
      <c r="I88" s="14" t="n">
        <f aca="false">G88</f>
        <v>7574.268</v>
      </c>
      <c r="J88" s="14" t="n">
        <f aca="false">S88</f>
        <v>4</v>
      </c>
      <c r="K88" s="14" t="n">
        <f aca="false">J88*I88</f>
        <v>30297.072</v>
      </c>
      <c r="L88" s="14" t="n">
        <f aca="false">I88</f>
        <v>7574.268</v>
      </c>
      <c r="M88" s="14" t="n">
        <f aca="false">V88+Y88+AB88</f>
        <v>24</v>
      </c>
      <c r="N88" s="14" t="n">
        <f aca="false">M88*L88</f>
        <v>181782.432</v>
      </c>
      <c r="O88" s="14" t="n">
        <f aca="false">L88</f>
        <v>7574.268</v>
      </c>
      <c r="P88" s="14" t="n">
        <f aca="false">AE88+AH88+AK88</f>
        <v>22</v>
      </c>
      <c r="Q88" s="14" t="n">
        <f aca="false">P88*O88</f>
        <v>166633.896</v>
      </c>
      <c r="R88" s="14" t="n">
        <f aca="false">O88</f>
        <v>7574.268</v>
      </c>
      <c r="S88" s="14" t="n">
        <f aca="false">INT(F88/12)</f>
        <v>4</v>
      </c>
      <c r="T88" s="14" t="n">
        <f aca="false">S88*R88</f>
        <v>30297.072</v>
      </c>
      <c r="U88" s="14" t="n">
        <f aca="false">R88</f>
        <v>7574.268</v>
      </c>
      <c r="V88" s="14" t="n">
        <f aca="false">INT(F88/6)</f>
        <v>8</v>
      </c>
      <c r="W88" s="14" t="n">
        <f aca="false">V88*U88</f>
        <v>60594.144</v>
      </c>
      <c r="X88" s="14" t="n">
        <f aca="false">U88</f>
        <v>7574.268</v>
      </c>
      <c r="Y88" s="14" t="n">
        <f aca="false">INT(F88/6)</f>
        <v>8</v>
      </c>
      <c r="Z88" s="14" t="n">
        <f aca="false">Y88*X88</f>
        <v>60594.144</v>
      </c>
      <c r="AA88" s="14" t="n">
        <f aca="false">X88</f>
        <v>7574.268</v>
      </c>
      <c r="AB88" s="14" t="n">
        <f aca="false">INT(F88/6)</f>
        <v>8</v>
      </c>
      <c r="AC88" s="14" t="n">
        <f aca="false">AB88*AA88</f>
        <v>60594.144</v>
      </c>
      <c r="AD88" s="14" t="n">
        <f aca="false">AA88</f>
        <v>7574.268</v>
      </c>
      <c r="AE88" s="14" t="n">
        <f aca="false">INT(F88/6)</f>
        <v>8</v>
      </c>
      <c r="AF88" s="14" t="n">
        <f aca="false">AE88*AD88</f>
        <v>60594.144</v>
      </c>
      <c r="AG88" s="14" t="n">
        <f aca="false">AD88</f>
        <v>7574.268</v>
      </c>
      <c r="AH88" s="14" t="n">
        <f aca="false">INT(F88/6)</f>
        <v>8</v>
      </c>
      <c r="AI88" s="14" t="n">
        <f aca="false">AH88*AG88</f>
        <v>60594.144</v>
      </c>
      <c r="AJ88" s="14" t="n">
        <f aca="false">AG88</f>
        <v>7574.268</v>
      </c>
      <c r="AK88" s="14" t="n">
        <f aca="false">F88-S88-V88-Y88-AB88-AE88-AH88</f>
        <v>6</v>
      </c>
      <c r="AL88" s="14" t="n">
        <f aca="false">AK88*AJ88</f>
        <v>45445.608</v>
      </c>
      <c r="AO88" s="36" t="n">
        <v>0</v>
      </c>
      <c r="AP88" s="15"/>
      <c r="AQ88" s="15" t="n">
        <v>0</v>
      </c>
      <c r="AR88" s="15" t="n">
        <f aca="false">J88+M88+P88-F88</f>
        <v>0</v>
      </c>
      <c r="AS88" s="16" t="n">
        <f aca="false">Q88+N88+K88-H88</f>
        <v>0</v>
      </c>
      <c r="AT88" s="15"/>
      <c r="AU88" s="15" t="n">
        <f aca="false">S88-J88</f>
        <v>0</v>
      </c>
      <c r="AV88" s="15" t="n">
        <f aca="false">T88-K88</f>
        <v>0</v>
      </c>
      <c r="AW88" s="15" t="n">
        <f aca="false">V88+Y88+AB88-M88</f>
        <v>0</v>
      </c>
      <c r="AX88" s="15" t="n">
        <f aca="false">W88+Z88+AC88-N88</f>
        <v>0</v>
      </c>
      <c r="AY88" s="15" t="n">
        <f aca="false">AE88+AH88+AK88-P88</f>
        <v>0</v>
      </c>
      <c r="AZ88" s="15" t="n">
        <f aca="false">AL88+AI88+AF88-Q88</f>
        <v>0</v>
      </c>
      <c r="BA88" s="15" t="n">
        <f aca="false">F88-J88-M88-P88</f>
        <v>0</v>
      </c>
      <c r="BB88" s="15" t="n">
        <f aca="false">Q88+N88+K88-H88</f>
        <v>0</v>
      </c>
    </row>
    <row r="89" customFormat="false" ht="22.35" hidden="false" customHeight="false" outlineLevel="0" collapsed="false">
      <c r="A89" s="9" t="n">
        <v>19</v>
      </c>
      <c r="B89" s="10" t="s">
        <v>39</v>
      </c>
      <c r="C89" s="11" t="n">
        <v>5351.72</v>
      </c>
      <c r="D89" s="12" t="n">
        <f aca="false">C89*1.2</f>
        <v>6422.064</v>
      </c>
      <c r="E89" s="13" t="s">
        <v>19</v>
      </c>
      <c r="F89" s="31" t="n">
        <v>50</v>
      </c>
      <c r="G89" s="14" t="n">
        <f aca="false">D89</f>
        <v>6422.064</v>
      </c>
      <c r="H89" s="13" t="n">
        <f aca="false">F89*G89</f>
        <v>321103.2</v>
      </c>
      <c r="I89" s="14" t="n">
        <f aca="false">G89</f>
        <v>6422.064</v>
      </c>
      <c r="J89" s="14" t="n">
        <f aca="false">S89</f>
        <v>4</v>
      </c>
      <c r="K89" s="14" t="n">
        <f aca="false">J89*I89</f>
        <v>25688.256</v>
      </c>
      <c r="L89" s="14" t="n">
        <f aca="false">I89</f>
        <v>6422.064</v>
      </c>
      <c r="M89" s="14" t="n">
        <f aca="false">V89+Y89+AB89</f>
        <v>24</v>
      </c>
      <c r="N89" s="14" t="n">
        <f aca="false">M89*L89</f>
        <v>154129.536</v>
      </c>
      <c r="O89" s="14" t="n">
        <f aca="false">L89</f>
        <v>6422.064</v>
      </c>
      <c r="P89" s="14" t="n">
        <f aca="false">AE89+AH89+AK89</f>
        <v>22</v>
      </c>
      <c r="Q89" s="14" t="n">
        <f aca="false">P89*O89</f>
        <v>141285.408</v>
      </c>
      <c r="R89" s="14" t="n">
        <f aca="false">O89</f>
        <v>6422.064</v>
      </c>
      <c r="S89" s="14" t="n">
        <f aca="false">INT(F89/12)</f>
        <v>4</v>
      </c>
      <c r="T89" s="14" t="n">
        <f aca="false">S89*R89</f>
        <v>25688.256</v>
      </c>
      <c r="U89" s="14" t="n">
        <f aca="false">R89</f>
        <v>6422.064</v>
      </c>
      <c r="V89" s="14" t="n">
        <f aca="false">INT(F89/6)</f>
        <v>8</v>
      </c>
      <c r="W89" s="14" t="n">
        <f aca="false">V89*U89</f>
        <v>51376.512</v>
      </c>
      <c r="X89" s="14" t="n">
        <f aca="false">U89</f>
        <v>6422.064</v>
      </c>
      <c r="Y89" s="14" t="n">
        <f aca="false">INT(F89/6)</f>
        <v>8</v>
      </c>
      <c r="Z89" s="14" t="n">
        <f aca="false">Y89*X89</f>
        <v>51376.512</v>
      </c>
      <c r="AA89" s="14" t="n">
        <f aca="false">X89</f>
        <v>6422.064</v>
      </c>
      <c r="AB89" s="14" t="n">
        <f aca="false">INT(F89/6)</f>
        <v>8</v>
      </c>
      <c r="AC89" s="14" t="n">
        <f aca="false">AB89*AA89</f>
        <v>51376.512</v>
      </c>
      <c r="AD89" s="14" t="n">
        <f aca="false">AA89</f>
        <v>6422.064</v>
      </c>
      <c r="AE89" s="14" t="n">
        <f aca="false">INT(F89/6)</f>
        <v>8</v>
      </c>
      <c r="AF89" s="14" t="n">
        <f aca="false">AE89*AD89</f>
        <v>51376.512</v>
      </c>
      <c r="AG89" s="14" t="n">
        <f aca="false">AD89</f>
        <v>6422.064</v>
      </c>
      <c r="AH89" s="14" t="n">
        <f aca="false">INT(F89/6)</f>
        <v>8</v>
      </c>
      <c r="AI89" s="14" t="n">
        <f aca="false">AH89*AG89</f>
        <v>51376.512</v>
      </c>
      <c r="AJ89" s="14" t="n">
        <f aca="false">AG89</f>
        <v>6422.064</v>
      </c>
      <c r="AK89" s="14" t="n">
        <f aca="false">F89-S89-V89-Y89-AB89-AE89-AH89</f>
        <v>6</v>
      </c>
      <c r="AL89" s="14" t="n">
        <f aca="false">AK89*AJ89</f>
        <v>38532.384</v>
      </c>
      <c r="AO89" s="36" t="n">
        <v>0</v>
      </c>
      <c r="AP89" s="15"/>
      <c r="AQ89" s="15" t="n">
        <v>0</v>
      </c>
      <c r="AR89" s="15" t="n">
        <f aca="false">J89+M89+P89-F89</f>
        <v>0</v>
      </c>
      <c r="AS89" s="16" t="n">
        <f aca="false">Q89+N89+K89-H89</f>
        <v>0</v>
      </c>
      <c r="AT89" s="15"/>
      <c r="AU89" s="15" t="n">
        <f aca="false">S89-J89</f>
        <v>0</v>
      </c>
      <c r="AV89" s="15" t="n">
        <f aca="false">T89-K89</f>
        <v>0</v>
      </c>
      <c r="AW89" s="15" t="n">
        <f aca="false">V89+Y89+AB89-M89</f>
        <v>0</v>
      </c>
      <c r="AX89" s="15" t="n">
        <f aca="false">W89+Z89+AC89-N89</f>
        <v>0</v>
      </c>
      <c r="AY89" s="15" t="n">
        <f aca="false">AE89+AH89+AK89-P89</f>
        <v>0</v>
      </c>
      <c r="AZ89" s="15" t="n">
        <f aca="false">AL89+AI89+AF89-Q89</f>
        <v>0</v>
      </c>
      <c r="BA89" s="15" t="n">
        <f aca="false">F89-J89-M89-P89</f>
        <v>0</v>
      </c>
      <c r="BB89" s="15" t="n">
        <f aca="false">Q89+N89+K89-H89</f>
        <v>0</v>
      </c>
    </row>
    <row r="90" customFormat="false" ht="22.35" hidden="false" customHeight="false" outlineLevel="0" collapsed="false">
      <c r="A90" s="9" t="n">
        <v>20</v>
      </c>
      <c r="B90" s="10" t="s">
        <v>40</v>
      </c>
      <c r="C90" s="11" t="n">
        <v>10173.78</v>
      </c>
      <c r="D90" s="12" t="n">
        <f aca="false">C90*1.2</f>
        <v>12208.536</v>
      </c>
      <c r="E90" s="13" t="s">
        <v>19</v>
      </c>
      <c r="F90" s="31" t="n">
        <v>50</v>
      </c>
      <c r="G90" s="14" t="n">
        <f aca="false">D90</f>
        <v>12208.536</v>
      </c>
      <c r="H90" s="13" t="n">
        <f aca="false">F90*G90</f>
        <v>610426.8</v>
      </c>
      <c r="I90" s="14" t="n">
        <f aca="false">G90</f>
        <v>12208.536</v>
      </c>
      <c r="J90" s="14" t="n">
        <f aca="false">S90</f>
        <v>4</v>
      </c>
      <c r="K90" s="14" t="n">
        <f aca="false">J90*I90</f>
        <v>48834.144</v>
      </c>
      <c r="L90" s="14" t="n">
        <f aca="false">I90</f>
        <v>12208.536</v>
      </c>
      <c r="M90" s="14" t="n">
        <f aca="false">V90+Y90+AB90</f>
        <v>24</v>
      </c>
      <c r="N90" s="14" t="n">
        <f aca="false">M90*L90</f>
        <v>293004.864</v>
      </c>
      <c r="O90" s="14" t="n">
        <f aca="false">L90</f>
        <v>12208.536</v>
      </c>
      <c r="P90" s="14" t="n">
        <f aca="false">AE90+AH90+AK90</f>
        <v>22</v>
      </c>
      <c r="Q90" s="14" t="n">
        <f aca="false">P90*O90</f>
        <v>268587.792</v>
      </c>
      <c r="R90" s="14" t="n">
        <f aca="false">O90</f>
        <v>12208.536</v>
      </c>
      <c r="S90" s="14" t="n">
        <f aca="false">INT(F90/12)</f>
        <v>4</v>
      </c>
      <c r="T90" s="14" t="n">
        <f aca="false">S90*R90</f>
        <v>48834.144</v>
      </c>
      <c r="U90" s="14" t="n">
        <f aca="false">R90</f>
        <v>12208.536</v>
      </c>
      <c r="V90" s="14" t="n">
        <f aca="false">INT(F90/6)</f>
        <v>8</v>
      </c>
      <c r="W90" s="14" t="n">
        <f aca="false">V90*U90</f>
        <v>97668.288</v>
      </c>
      <c r="X90" s="14" t="n">
        <f aca="false">U90</f>
        <v>12208.536</v>
      </c>
      <c r="Y90" s="14" t="n">
        <f aca="false">INT(F90/6)</f>
        <v>8</v>
      </c>
      <c r="Z90" s="14" t="n">
        <f aca="false">Y90*X90</f>
        <v>97668.288</v>
      </c>
      <c r="AA90" s="14" t="n">
        <f aca="false">X90</f>
        <v>12208.536</v>
      </c>
      <c r="AB90" s="14" t="n">
        <f aca="false">INT(F90/6)</f>
        <v>8</v>
      </c>
      <c r="AC90" s="14" t="n">
        <f aca="false">AB90*AA90</f>
        <v>97668.288</v>
      </c>
      <c r="AD90" s="14" t="n">
        <f aca="false">AA90</f>
        <v>12208.536</v>
      </c>
      <c r="AE90" s="14" t="n">
        <f aca="false">INT(F90/6)</f>
        <v>8</v>
      </c>
      <c r="AF90" s="14" t="n">
        <f aca="false">AE90*AD90</f>
        <v>97668.288</v>
      </c>
      <c r="AG90" s="14" t="n">
        <f aca="false">AD90</f>
        <v>12208.536</v>
      </c>
      <c r="AH90" s="14" t="n">
        <f aca="false">INT(F90/6)</f>
        <v>8</v>
      </c>
      <c r="AI90" s="14" t="n">
        <f aca="false">AH90*AG90</f>
        <v>97668.288</v>
      </c>
      <c r="AJ90" s="14" t="n">
        <f aca="false">AG90</f>
        <v>12208.536</v>
      </c>
      <c r="AK90" s="14" t="n">
        <f aca="false">F90-S90-V90-Y90-AB90-AE90-AH90</f>
        <v>6</v>
      </c>
      <c r="AL90" s="14" t="n">
        <f aca="false">AK90*AJ90</f>
        <v>73251.216</v>
      </c>
      <c r="AO90" s="36" t="n">
        <v>0</v>
      </c>
      <c r="AP90" s="15"/>
      <c r="AQ90" s="15" t="n">
        <v>0</v>
      </c>
      <c r="AR90" s="15" t="n">
        <f aca="false">J90+M90+P90-F90</f>
        <v>0</v>
      </c>
      <c r="AS90" s="16" t="n">
        <f aca="false">Q90+N90+K90-H90</f>
        <v>0</v>
      </c>
      <c r="AT90" s="15"/>
      <c r="AU90" s="15" t="n">
        <f aca="false">S90-J90</f>
        <v>0</v>
      </c>
      <c r="AV90" s="15" t="n">
        <f aca="false">T90-K90</f>
        <v>0</v>
      </c>
      <c r="AW90" s="15" t="n">
        <f aca="false">V90+Y90+AB90-M90</f>
        <v>0</v>
      </c>
      <c r="AX90" s="15" t="n">
        <f aca="false">W90+Z90+AC90-N90</f>
        <v>0</v>
      </c>
      <c r="AY90" s="15" t="n">
        <f aca="false">AE90+AH90+AK90-P90</f>
        <v>0</v>
      </c>
      <c r="AZ90" s="15" t="n">
        <f aca="false">AL90+AI90+AF90-Q90</f>
        <v>0</v>
      </c>
      <c r="BA90" s="15" t="n">
        <f aca="false">F90-J90-M90-P90</f>
        <v>0</v>
      </c>
      <c r="BB90" s="15" t="n">
        <f aca="false">Q90+N90+K90-H90</f>
        <v>0</v>
      </c>
    </row>
    <row r="91" customFormat="false" ht="13.8" hidden="false" customHeight="false" outlineLevel="0" collapsed="false">
      <c r="A91" s="9" t="n">
        <v>21</v>
      </c>
      <c r="B91" s="10" t="s">
        <v>41</v>
      </c>
      <c r="C91" s="11" t="n">
        <v>6546.91</v>
      </c>
      <c r="D91" s="12" t="n">
        <f aca="false">C91*1.2</f>
        <v>7856.292</v>
      </c>
      <c r="E91" s="13" t="s">
        <v>19</v>
      </c>
      <c r="F91" s="31" t="n">
        <v>48</v>
      </c>
      <c r="G91" s="14" t="n">
        <f aca="false">D91</f>
        <v>7856.292</v>
      </c>
      <c r="H91" s="13" t="n">
        <f aca="false">F91*G91</f>
        <v>377102.016</v>
      </c>
      <c r="I91" s="14" t="n">
        <f aca="false">G91</f>
        <v>7856.292</v>
      </c>
      <c r="J91" s="14" t="n">
        <f aca="false">S91</f>
        <v>4</v>
      </c>
      <c r="K91" s="14" t="n">
        <f aca="false">J91*I91</f>
        <v>31425.168</v>
      </c>
      <c r="L91" s="14" t="n">
        <f aca="false">I91</f>
        <v>7856.292</v>
      </c>
      <c r="M91" s="14" t="n">
        <f aca="false">V91+Y91+AB91</f>
        <v>24</v>
      </c>
      <c r="N91" s="14" t="n">
        <f aca="false">M91*L91</f>
        <v>188551.008</v>
      </c>
      <c r="O91" s="14" t="n">
        <f aca="false">L91</f>
        <v>7856.292</v>
      </c>
      <c r="P91" s="14" t="n">
        <f aca="false">AE91+AH91+AK91</f>
        <v>20</v>
      </c>
      <c r="Q91" s="14" t="n">
        <f aca="false">P91*O91</f>
        <v>157125.84</v>
      </c>
      <c r="R91" s="14" t="n">
        <f aca="false">O91</f>
        <v>7856.292</v>
      </c>
      <c r="S91" s="14" t="n">
        <f aca="false">INT(F91/12)</f>
        <v>4</v>
      </c>
      <c r="T91" s="14" t="n">
        <f aca="false">S91*R91</f>
        <v>31425.168</v>
      </c>
      <c r="U91" s="14" t="n">
        <f aca="false">R91</f>
        <v>7856.292</v>
      </c>
      <c r="V91" s="14" t="n">
        <f aca="false">INT(F91/6)</f>
        <v>8</v>
      </c>
      <c r="W91" s="14" t="n">
        <f aca="false">V91*U91</f>
        <v>62850.336</v>
      </c>
      <c r="X91" s="14" t="n">
        <f aca="false">U91</f>
        <v>7856.292</v>
      </c>
      <c r="Y91" s="14" t="n">
        <f aca="false">INT(F91/6)</f>
        <v>8</v>
      </c>
      <c r="Z91" s="14" t="n">
        <f aca="false">Y91*X91</f>
        <v>62850.336</v>
      </c>
      <c r="AA91" s="14" t="n">
        <f aca="false">X91</f>
        <v>7856.292</v>
      </c>
      <c r="AB91" s="14" t="n">
        <f aca="false">INT(F91/6)</f>
        <v>8</v>
      </c>
      <c r="AC91" s="14" t="n">
        <f aca="false">AB91*AA91</f>
        <v>62850.336</v>
      </c>
      <c r="AD91" s="14" t="n">
        <f aca="false">AA91</f>
        <v>7856.292</v>
      </c>
      <c r="AE91" s="14" t="n">
        <f aca="false">INT(F91/6)</f>
        <v>8</v>
      </c>
      <c r="AF91" s="14" t="n">
        <f aca="false">AE91*AD91</f>
        <v>62850.336</v>
      </c>
      <c r="AG91" s="14" t="n">
        <f aca="false">AD91</f>
        <v>7856.292</v>
      </c>
      <c r="AH91" s="14" t="n">
        <f aca="false">INT(F91/6)</f>
        <v>8</v>
      </c>
      <c r="AI91" s="14" t="n">
        <f aca="false">AH91*AG91</f>
        <v>62850.336</v>
      </c>
      <c r="AJ91" s="14" t="n">
        <f aca="false">AG91</f>
        <v>7856.292</v>
      </c>
      <c r="AK91" s="14" t="n">
        <f aca="false">F91-S91-V91-Y91-AB91-AE91-AH91</f>
        <v>4</v>
      </c>
      <c r="AL91" s="14" t="n">
        <f aca="false">AK91*AJ91</f>
        <v>31425.168</v>
      </c>
      <c r="AO91" s="36" t="n">
        <v>0</v>
      </c>
      <c r="AP91" s="15"/>
      <c r="AQ91" s="15" t="n">
        <v>0</v>
      </c>
      <c r="AR91" s="15" t="n">
        <f aca="false">J91+M91+P91-F91</f>
        <v>0</v>
      </c>
      <c r="AS91" s="16" t="n">
        <f aca="false">Q91+N91+K91-H91</f>
        <v>0</v>
      </c>
      <c r="AT91" s="15"/>
      <c r="AU91" s="15" t="n">
        <f aca="false">S91-J91</f>
        <v>0</v>
      </c>
      <c r="AV91" s="15" t="n">
        <f aca="false">T91-K91</f>
        <v>0</v>
      </c>
      <c r="AW91" s="15" t="n">
        <f aca="false">V91+Y91+AB91-M91</f>
        <v>0</v>
      </c>
      <c r="AX91" s="15" t="n">
        <f aca="false">W91+Z91+AC91-N91</f>
        <v>0</v>
      </c>
      <c r="AY91" s="15" t="n">
        <f aca="false">AE91+AH91+AK91-P91</f>
        <v>0</v>
      </c>
      <c r="AZ91" s="15" t="n">
        <f aca="false">AL91+AI91+AF91-Q91</f>
        <v>0</v>
      </c>
      <c r="BA91" s="15" t="n">
        <f aca="false">F91-J91-M91-P91</f>
        <v>0</v>
      </c>
      <c r="BB91" s="15" t="n">
        <f aca="false">Q91+N91+K91-H91</f>
        <v>0</v>
      </c>
    </row>
    <row r="92" customFormat="false" ht="13.8" hidden="false" customHeight="false" outlineLevel="0" collapsed="false">
      <c r="A92" s="9"/>
      <c r="B92" s="17" t="s">
        <v>42</v>
      </c>
      <c r="C92" s="17"/>
      <c r="D92" s="18"/>
      <c r="E92" s="35"/>
      <c r="F92" s="19" t="n">
        <f aca="false">F69+F70+F71+F72+F73+F81+F82+F83+F84+F85</f>
        <v>14213</v>
      </c>
      <c r="G92" s="20"/>
      <c r="H92" s="19" t="n">
        <f aca="false">H69+H70+H71+H72+H73+H81+H82+H83+H84+H85</f>
        <v>186479414.076</v>
      </c>
      <c r="I92" s="19"/>
      <c r="J92" s="19" t="n">
        <f aca="false">J69+J70+J71+J72+J73+J81+J82+J83+J84+J85</f>
        <v>1180</v>
      </c>
      <c r="K92" s="19" t="n">
        <f aca="false">K69+K70+K71+K72+K73+K81+K82+K83+K84+K85</f>
        <v>15391958.892</v>
      </c>
      <c r="L92" s="19"/>
      <c r="M92" s="19" t="n">
        <f aca="false">M69+M70+M71+M72+M73+M81+M82+M83+M84+M85</f>
        <v>7095</v>
      </c>
      <c r="N92" s="19" t="n">
        <f aca="false">N69+N70+N71+N72+N73+N81+N82+N83+N84+N85</f>
        <v>92813375.088</v>
      </c>
      <c r="O92" s="19"/>
      <c r="P92" s="19" t="n">
        <f aca="false">P69+P70+P71+P72+P73+P81+P82+P83+P84+P85</f>
        <v>5938</v>
      </c>
      <c r="Q92" s="19" t="n">
        <f aca="false">Q69+Q70+Q71+Q72+Q73+Q81+Q82+Q83+Q84+Q85</f>
        <v>78274080.096</v>
      </c>
      <c r="R92" s="19"/>
      <c r="S92" s="19" t="n">
        <f aca="false">S69+S70+S71+S72+S73+S81+S82+S83+S84+S85</f>
        <v>1180</v>
      </c>
      <c r="T92" s="19" t="n">
        <f aca="false">T69+T70+T71+T72+T73+T81+T82+T83+T84+T85</f>
        <v>15391958.892</v>
      </c>
      <c r="U92" s="19"/>
      <c r="V92" s="19" t="n">
        <f aca="false">V69+V70+V71+V72+V73+V81+V82+V83+V84+V85</f>
        <v>2365</v>
      </c>
      <c r="W92" s="19" t="n">
        <f aca="false">W69+W70+W71+W72+W73+W81+W82+W83+W84+W85</f>
        <v>30937791.696</v>
      </c>
      <c r="X92" s="19"/>
      <c r="Y92" s="19" t="n">
        <f aca="false">Y69+Y70+Y71+Y72+Y73+Y81+Y82+Y83+Y84+Y85</f>
        <v>2365</v>
      </c>
      <c r="Z92" s="19" t="n">
        <f aca="false">Z69+Z70+Z71+Z72+Z73+Z81+Z82+Z83+Z84+Z85</f>
        <v>30937791.696</v>
      </c>
      <c r="AA92" s="19"/>
      <c r="AB92" s="19" t="n">
        <f aca="false">AB69+AB70+AB71+AB72+AB73+AB81+AB82+AB83+AB84+AB85</f>
        <v>2365</v>
      </c>
      <c r="AC92" s="19" t="n">
        <f aca="false">AC69+AC70+AC71+AC72+AC73+AC81+AC82+AC83+AC84+AC85</f>
        <v>30937791.696</v>
      </c>
      <c r="AD92" s="19"/>
      <c r="AE92" s="19" t="n">
        <f aca="false">AE69+AE70+AE71+AE72+AE73+AE81+AE82+AE83+AE84+AE85</f>
        <v>2365</v>
      </c>
      <c r="AF92" s="19" t="n">
        <f aca="false">AF69+AF70+AF71+AF72+AF73+AF81+AF82+AF83+AF84+AF85</f>
        <v>30937791.696</v>
      </c>
      <c r="AG92" s="19"/>
      <c r="AH92" s="19" t="n">
        <f aca="false">AH69+AH70+AH71+AH72+AH73+AH81+AH82+AH83+AH84+AH85</f>
        <v>2365</v>
      </c>
      <c r="AI92" s="19" t="n">
        <f aca="false">AI69+AI70+AI71+AI72+AI73+AI81+AI82+AI83+AI84+AI85</f>
        <v>30937791.696</v>
      </c>
      <c r="AJ92" s="19"/>
      <c r="AK92" s="19" t="n">
        <f aca="false">AK69+AK70+AK71+AK72+AK73+AK81+AK82+AK83+AK84+AK85</f>
        <v>1208</v>
      </c>
      <c r="AL92" s="19" t="n">
        <f aca="false">AL69+AL70+AL71+AL72+AL73+AL81+AL82+AL83+AL84+AL85</f>
        <v>16398496.704</v>
      </c>
      <c r="AO92" s="36" t="n">
        <v>0</v>
      </c>
      <c r="AP92" s="15"/>
      <c r="AQ92" s="15" t="n">
        <v>0</v>
      </c>
      <c r="AR92" s="15" t="n">
        <f aca="false">J92+M92+P92-F92</f>
        <v>0</v>
      </c>
      <c r="AS92" s="16" t="n">
        <f aca="false">Q92+N92+K92-H92</f>
        <v>0</v>
      </c>
      <c r="AT92" s="15"/>
      <c r="AU92" s="15" t="n">
        <f aca="false">S92-J92</f>
        <v>0</v>
      </c>
      <c r="AV92" s="15" t="n">
        <f aca="false">T92-K92</f>
        <v>0</v>
      </c>
      <c r="AW92" s="15" t="n">
        <f aca="false">V92+Y92+AB92-M92</f>
        <v>0</v>
      </c>
      <c r="AX92" s="15" t="n">
        <f aca="false">W92+Z92+AC92-N92</f>
        <v>0</v>
      </c>
      <c r="AY92" s="15" t="n">
        <f aca="false">AE92+AH92+AK92-P92</f>
        <v>0</v>
      </c>
      <c r="AZ92" s="15" t="n">
        <f aca="false">AL92+AI92+AF92-Q92</f>
        <v>0</v>
      </c>
      <c r="BA92" s="15" t="n">
        <f aca="false">F92-J92-M92-P92</f>
        <v>0</v>
      </c>
      <c r="BB92" s="15" t="n">
        <f aca="false">Q92+N92+K92-H92</f>
        <v>0</v>
      </c>
    </row>
    <row r="93" customFormat="false" ht="13.8" hidden="false" customHeight="false" outlineLevel="0" collapsed="false">
      <c r="A93" s="9"/>
      <c r="B93" s="17" t="s">
        <v>43</v>
      </c>
      <c r="C93" s="17"/>
      <c r="D93" s="18"/>
      <c r="E93" s="13"/>
      <c r="F93" s="19" t="n">
        <f aca="false">F74+F75+F76+F77+F78+F86+F87+F88+F89+F90+F91</f>
        <v>14261</v>
      </c>
      <c r="G93" s="38" t="n">
        <f aca="false">H93/1.2</f>
        <v>30861167.51</v>
      </c>
      <c r="H93" s="19" t="n">
        <f aca="false">H74+H75+H76+H77+H78+H86+H87+H88+H89+H90+H91</f>
        <v>37033401.012</v>
      </c>
      <c r="I93" s="19"/>
      <c r="J93" s="19" t="n">
        <f aca="false">J74+J75+J76+J77+J78+J86+J87+J88+J89+J90+J91</f>
        <v>1184</v>
      </c>
      <c r="K93" s="19" t="n">
        <f aca="false">K74+K75+K76+K77+K78+K86+K87+K88+K89+K90+K91</f>
        <v>3046485.108</v>
      </c>
      <c r="L93" s="19"/>
      <c r="M93" s="19" t="n">
        <f aca="false">M74+M75+M76+M77+M78+M86+M87+M88+M89+M90+M91</f>
        <v>7119</v>
      </c>
      <c r="N93" s="19" t="n">
        <f aca="false">N74+N75+N76+N77+N78+N86+N87+N88+N89+N90+N91</f>
        <v>18398992.716</v>
      </c>
      <c r="O93" s="19"/>
      <c r="P93" s="19" t="n">
        <f aca="false">P74+P75+P76+P77+P78+P86+P87+P88+P89+P90+P91</f>
        <v>5958</v>
      </c>
      <c r="Q93" s="19" t="n">
        <f aca="false">Q74+Q75+Q76+Q77+Q78+Q86+Q87+Q88+Q89+Q90+Q91</f>
        <v>15587923.188</v>
      </c>
      <c r="R93" s="19"/>
      <c r="S93" s="19" t="n">
        <f aca="false">S74+S75+S76+S77+S78+S86+S87+S88+S89+S90+S91</f>
        <v>1184</v>
      </c>
      <c r="T93" s="19" t="n">
        <f aca="false">T74+T75+T76+T77+T78+T86+T87+T88+T89+T90+T91</f>
        <v>3046485.108</v>
      </c>
      <c r="U93" s="19"/>
      <c r="V93" s="19" t="n">
        <f aca="false">V74+V75+V76+V77+V78+V86+V87+V88+V89+V90+V91</f>
        <v>2373</v>
      </c>
      <c r="W93" s="19" t="n">
        <f aca="false">W74+W75+W76+W77+W78+W86+W87+W88+W89+W90+W91</f>
        <v>6132997.572</v>
      </c>
      <c r="X93" s="19"/>
      <c r="Y93" s="19" t="n">
        <f aca="false">Y74+Y75+Y76+Y77+Y78+Y86+Y87+Y88+Y89+Y90+Y91</f>
        <v>2373</v>
      </c>
      <c r="Z93" s="19" t="n">
        <f aca="false">Z74+Z75+Z76+Z77+Z78+Z86+Z87+Z88+Z89+Z90+Z91</f>
        <v>6132997.572</v>
      </c>
      <c r="AA93" s="19"/>
      <c r="AB93" s="19" t="n">
        <f aca="false">AB74+AB75+AB76+AB77+AB78+AB86+AB87+AB88+AB89+AB90+AB91</f>
        <v>2373</v>
      </c>
      <c r="AC93" s="19" t="n">
        <f aca="false">AC74+AC75+AC76+AC77+AC78+AC86+AC87+AC88+AC89+AC90+AC91</f>
        <v>6132997.572</v>
      </c>
      <c r="AD93" s="19"/>
      <c r="AE93" s="19" t="n">
        <f aca="false">AE74+AE75+AE76+AE77+AE78+AE86+AE87+AE88+AE89+AE90+AE91</f>
        <v>2373</v>
      </c>
      <c r="AF93" s="19" t="n">
        <f aca="false">AF74+AF75+AF76+AF77+AF78+AF86+AF87+AF88+AF89+AF90+AF91</f>
        <v>6132997.572</v>
      </c>
      <c r="AG93" s="19"/>
      <c r="AH93" s="19" t="n">
        <f aca="false">AH74+AH75+AH76+AH77+AH78+AH86+AH87+AH88+AH89+AH90+AH91</f>
        <v>2373</v>
      </c>
      <c r="AI93" s="19" t="n">
        <f aca="false">AI74+AI75+AI76+AI77+AI78+AI86+AI87+AI88+AI89+AI90+AI91</f>
        <v>6132997.572</v>
      </c>
      <c r="AJ93" s="19"/>
      <c r="AK93" s="19" t="n">
        <f aca="false">AK74+AK75+AK76+AK77+AK78+AK86+AK87+AK88+AK89+AK90+AK91</f>
        <v>1212</v>
      </c>
      <c r="AL93" s="19" t="n">
        <f aca="false">AL74+AL75+AL76+AL77+AL78+AL86+AL87+AL88+AL89+AL90+AL91</f>
        <v>3321928.044</v>
      </c>
      <c r="AO93" s="36" t="n">
        <v>0</v>
      </c>
      <c r="AP93" s="15"/>
      <c r="AQ93" s="15" t="n">
        <v>0</v>
      </c>
      <c r="AR93" s="15" t="n">
        <f aca="false">J93+M93+P93-F93</f>
        <v>0</v>
      </c>
      <c r="AS93" s="16" t="n">
        <f aca="false">Q93+N93+K93-H93</f>
        <v>0</v>
      </c>
      <c r="AT93" s="15"/>
      <c r="AU93" s="15" t="n">
        <f aca="false">S93-J93</f>
        <v>0</v>
      </c>
      <c r="AV93" s="15" t="n">
        <f aca="false">T93-K93</f>
        <v>0</v>
      </c>
      <c r="AW93" s="15" t="n">
        <f aca="false">V93+Y93+AB93-M93</f>
        <v>0</v>
      </c>
      <c r="AX93" s="15" t="n">
        <f aca="false">W93+Z93+AC93-N93</f>
        <v>0</v>
      </c>
      <c r="AY93" s="15" t="n">
        <f aca="false">AE93+AH93+AK93-P93</f>
        <v>0</v>
      </c>
      <c r="AZ93" s="15" t="n">
        <f aca="false">AL93+AI93+AF93-Q93</f>
        <v>0</v>
      </c>
      <c r="BA93" s="15" t="n">
        <f aca="false">F93-J93-M93-P93</f>
        <v>0</v>
      </c>
      <c r="BB93" s="15" t="n">
        <f aca="false">Q93+N93+K93-H93</f>
        <v>0</v>
      </c>
    </row>
    <row r="94" customFormat="false" ht="13.8" hidden="false" customHeight="false" outlineLevel="0" collapsed="false">
      <c r="A94" s="9"/>
      <c r="B94" s="23"/>
      <c r="C94" s="23"/>
      <c r="D94" s="23"/>
      <c r="E94" s="24" t="s">
        <v>44</v>
      </c>
      <c r="F94" s="19" t="n">
        <f aca="false">SUM(F69:F91)</f>
        <v>28474</v>
      </c>
      <c r="G94" s="38" t="n">
        <f aca="false">H94/1.2</f>
        <v>186260679.24</v>
      </c>
      <c r="H94" s="19" t="n">
        <f aca="false">SUM(H69:H91)</f>
        <v>223512815.088</v>
      </c>
      <c r="I94" s="19"/>
      <c r="J94" s="19" t="n">
        <f aca="false">SUM(J69:J91)</f>
        <v>2364</v>
      </c>
      <c r="K94" s="19" t="n">
        <f aca="false">SUM(K69:K91)</f>
        <v>18438444</v>
      </c>
      <c r="L94" s="19"/>
      <c r="M94" s="19" t="n">
        <f aca="false">SUM(M69:M91)</f>
        <v>14214</v>
      </c>
      <c r="N94" s="19" t="n">
        <f aca="false">SUM(N69:N91)</f>
        <v>111212367.804</v>
      </c>
      <c r="O94" s="19"/>
      <c r="P94" s="19" t="n">
        <f aca="false">SUM(P69:P91)</f>
        <v>11896</v>
      </c>
      <c r="Q94" s="19" t="n">
        <f aca="false">SUM(Q69:Q91)</f>
        <v>93862003.284</v>
      </c>
      <c r="R94" s="19"/>
      <c r="S94" s="19" t="n">
        <f aca="false">SUM(S69:S91)</f>
        <v>2364</v>
      </c>
      <c r="T94" s="19" t="n">
        <f aca="false">SUM(T69:T91)</f>
        <v>18438444</v>
      </c>
      <c r="U94" s="19"/>
      <c r="V94" s="19" t="n">
        <f aca="false">SUM(V69:V91)</f>
        <v>4738</v>
      </c>
      <c r="W94" s="19" t="n">
        <f aca="false">SUM(W69:W91)</f>
        <v>37070789.268</v>
      </c>
      <c r="X94" s="19"/>
      <c r="Y94" s="19" t="n">
        <f aca="false">SUM(Y69:Y91)</f>
        <v>4738</v>
      </c>
      <c r="Z94" s="19" t="n">
        <f aca="false">SUM(Z69:Z91)</f>
        <v>37070789.268</v>
      </c>
      <c r="AA94" s="19"/>
      <c r="AB94" s="19" t="n">
        <f aca="false">SUM(AB69:AB91)</f>
        <v>4738</v>
      </c>
      <c r="AC94" s="19" t="n">
        <f aca="false">SUM(AC69:AC91)</f>
        <v>37070789.268</v>
      </c>
      <c r="AD94" s="19"/>
      <c r="AE94" s="19" t="n">
        <f aca="false">SUM(AE69:AE91)</f>
        <v>4738</v>
      </c>
      <c r="AF94" s="19" t="n">
        <f aca="false">SUM(AF69:AF91)</f>
        <v>37070789.268</v>
      </c>
      <c r="AG94" s="19"/>
      <c r="AH94" s="19" t="n">
        <f aca="false">SUM(AH69:AH91)</f>
        <v>4738</v>
      </c>
      <c r="AI94" s="19" t="n">
        <f aca="false">SUM(AI69:AI91)</f>
        <v>37070789.268</v>
      </c>
      <c r="AJ94" s="19"/>
      <c r="AK94" s="19" t="n">
        <f aca="false">SUM(AK69:AK91)</f>
        <v>2420</v>
      </c>
      <c r="AL94" s="19" t="n">
        <f aca="false">SUM(AL69:AL91)</f>
        <v>19720424.748</v>
      </c>
      <c r="AO94" s="36" t="n">
        <v>0</v>
      </c>
      <c r="AP94" s="15"/>
      <c r="AQ94" s="15" t="n">
        <v>0</v>
      </c>
      <c r="AR94" s="15" t="n">
        <f aca="false">J94+M94+P94-F94</f>
        <v>0</v>
      </c>
      <c r="AS94" s="16" t="n">
        <f aca="false">Q94+N94+K94-H94</f>
        <v>0</v>
      </c>
      <c r="AT94" s="15"/>
      <c r="AU94" s="15" t="n">
        <f aca="false">S94-J94</f>
        <v>0</v>
      </c>
      <c r="AV94" s="15" t="n">
        <f aca="false">T94-K94</f>
        <v>0</v>
      </c>
      <c r="AW94" s="15" t="n">
        <f aca="false">V94+Y94+AB94-M94</f>
        <v>0</v>
      </c>
      <c r="AX94" s="15" t="n">
        <f aca="false">W94+Z94+AC94-N94</f>
        <v>0</v>
      </c>
      <c r="AY94" s="15" t="n">
        <f aca="false">AE94+AH94+AK94-P94</f>
        <v>0</v>
      </c>
      <c r="AZ94" s="15" t="n">
        <f aca="false">AL94+AI94+AF94-Q94</f>
        <v>0</v>
      </c>
      <c r="BA94" s="15" t="n">
        <f aca="false">F94-J94-M94-P94</f>
        <v>0</v>
      </c>
      <c r="BB94" s="15" t="n">
        <f aca="false">Q94+N94+K94-H94</f>
        <v>0</v>
      </c>
    </row>
    <row r="95" customFormat="false" ht="15" hidden="false" customHeight="false" outlineLevel="0" collapsed="false">
      <c r="B95" s="1" t="s">
        <v>45</v>
      </c>
      <c r="H95" s="28"/>
      <c r="I95" s="27" t="n">
        <v>1</v>
      </c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</row>
    <row r="96" customFormat="false" ht="15" hidden="false" customHeight="false" outlineLevel="0" collapsed="false">
      <c r="H96" s="28"/>
      <c r="I96" s="27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</row>
    <row r="97" customFormat="false" ht="15" hidden="false" customHeight="false" outlineLevel="0" collapsed="false">
      <c r="H97" s="28"/>
      <c r="I97" s="27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</row>
    <row r="98" customFormat="false" ht="15" hidden="false" customHeight="false" outlineLevel="0" collapsed="false">
      <c r="H98" s="28"/>
      <c r="I98" s="27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</row>
    <row r="99" customFormat="false" ht="15" hidden="false" customHeight="false" outlineLevel="0" collapsed="false">
      <c r="H99" s="28"/>
      <c r="I99" s="27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</row>
    <row r="100" customFormat="false" ht="15" hidden="false" customHeight="false" outlineLevel="0" collapsed="false">
      <c r="H100" s="28"/>
      <c r="I100" s="27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</row>
    <row r="105" customFormat="false" ht="15" hidden="false" customHeight="false" outlineLevel="0" collapsed="false">
      <c r="F105" s="36" t="n">
        <f aca="false">F30-SUM(F5:F27)</f>
        <v>0</v>
      </c>
      <c r="H105" s="36" t="n">
        <f aca="false">H30-SUM(H5:H27)</f>
        <v>0</v>
      </c>
      <c r="J105" s="36" t="n">
        <f aca="false">J30-SUM(J5:J27)</f>
        <v>0</v>
      </c>
      <c r="K105" s="36" t="n">
        <f aca="false">K30-SUM(K5:K27)</f>
        <v>0</v>
      </c>
      <c r="M105" s="36" t="n">
        <f aca="false">M30-SUM(M5:M27)</f>
        <v>0</v>
      </c>
      <c r="N105" s="36" t="n">
        <f aca="false">N30-SUM(N5:N27)</f>
        <v>0</v>
      </c>
      <c r="P105" s="36" t="n">
        <f aca="false">P30-SUM(P5:P27)</f>
        <v>0</v>
      </c>
      <c r="Q105" s="36" t="n">
        <f aca="false">Q30-SUM(Q5:Q27)</f>
        <v>0</v>
      </c>
      <c r="S105" s="36" t="n">
        <f aca="false">S30-SUM(S5:S27)</f>
        <v>0</v>
      </c>
      <c r="T105" s="36" t="n">
        <f aca="false">T30-SUM(T5:T27)</f>
        <v>0</v>
      </c>
      <c r="V105" s="36" t="n">
        <f aca="false">V30-SUM(V5:V27)</f>
        <v>0</v>
      </c>
      <c r="W105" s="36" t="n">
        <f aca="false">W30-SUM(W5:W27)</f>
        <v>0</v>
      </c>
      <c r="Y105" s="36" t="n">
        <f aca="false">Y30-SUM(Y5:Y27)</f>
        <v>0</v>
      </c>
      <c r="Z105" s="36" t="n">
        <f aca="false">Z30-SUM(Z5:Z27)</f>
        <v>0</v>
      </c>
      <c r="AB105" s="36" t="n">
        <f aca="false">AB30-SUM(AB5:AB27)</f>
        <v>0</v>
      </c>
      <c r="AC105" s="36" t="n">
        <f aca="false">AC30-SUM(AC5:AC27)</f>
        <v>0</v>
      </c>
      <c r="AE105" s="36" t="n">
        <f aca="false">AE30-SUM(AE5:AE27)</f>
        <v>0</v>
      </c>
      <c r="AF105" s="36" t="n">
        <f aca="false">AF30-SUM(AF5:AF27)</f>
        <v>0</v>
      </c>
      <c r="AH105" s="36" t="n">
        <f aca="false">AH30-SUM(AH5:AH27)</f>
        <v>0</v>
      </c>
      <c r="AI105" s="36" t="n">
        <f aca="false">AI30-SUM(AI5:AI27)</f>
        <v>0</v>
      </c>
      <c r="AK105" s="36" t="n">
        <f aca="false">AK30-SUM(AK5:AK27)</f>
        <v>0</v>
      </c>
      <c r="AL105" s="36" t="n">
        <f aca="false">AL30-SUM(AL5:AL27)</f>
        <v>0</v>
      </c>
    </row>
    <row r="106" customFormat="false" ht="15" hidden="false" customHeight="false" outlineLevel="0" collapsed="false">
      <c r="F106" s="36" t="n">
        <f aca="false">F30-F28-F29</f>
        <v>0</v>
      </c>
      <c r="H106" s="36" t="n">
        <f aca="false">H30-H28-H29</f>
        <v>0</v>
      </c>
      <c r="J106" s="36" t="n">
        <f aca="false">J30-J28-J29</f>
        <v>0</v>
      </c>
      <c r="K106" s="36" t="n">
        <f aca="false">K30-K28-K29</f>
        <v>2.3283064365387E-009</v>
      </c>
      <c r="M106" s="36" t="n">
        <f aca="false">M30-M28-M29</f>
        <v>0</v>
      </c>
      <c r="N106" s="36" t="n">
        <f aca="false">N30-N28-N29</f>
        <v>0</v>
      </c>
      <c r="P106" s="36" t="n">
        <f aca="false">P30-P28-P29</f>
        <v>0</v>
      </c>
      <c r="Q106" s="36" t="n">
        <f aca="false">Q30-Q28-Q29</f>
        <v>0</v>
      </c>
      <c r="S106" s="36" t="n">
        <f aca="false">S30-S28-S29</f>
        <v>0</v>
      </c>
      <c r="T106" s="36" t="n">
        <f aca="false">T30-T28-T29</f>
        <v>2.3283064365387E-009</v>
      </c>
      <c r="V106" s="36" t="n">
        <f aca="false">V30-V28-V29</f>
        <v>0</v>
      </c>
      <c r="W106" s="36" t="n">
        <f aca="false">W30-W28-W29</f>
        <v>0</v>
      </c>
      <c r="Y106" s="36" t="n">
        <f aca="false">Y30-Y28-Y29</f>
        <v>0</v>
      </c>
      <c r="Z106" s="36" t="n">
        <f aca="false">Z30-Z28-Z29</f>
        <v>0</v>
      </c>
      <c r="AB106" s="36" t="n">
        <f aca="false">AB30-AB28-AB29</f>
        <v>0</v>
      </c>
      <c r="AC106" s="36" t="n">
        <f aca="false">AC30-AC28-AC29</f>
        <v>0</v>
      </c>
      <c r="AE106" s="36" t="n">
        <f aca="false">AE30-AE28-AE29</f>
        <v>0</v>
      </c>
      <c r="AF106" s="36" t="n">
        <f aca="false">AF30-AF28-AF29</f>
        <v>0</v>
      </c>
      <c r="AH106" s="36" t="n">
        <f aca="false">AH30-AH28-AH29</f>
        <v>0</v>
      </c>
      <c r="AI106" s="36" t="n">
        <f aca="false">AI30-AI28-AI29</f>
        <v>0</v>
      </c>
      <c r="AK106" s="36" t="n">
        <f aca="false">AK30-AK28-AK29</f>
        <v>0</v>
      </c>
      <c r="AL106" s="36" t="n">
        <f aca="false">AL30-AL28-AL29</f>
        <v>6.51925802230835E-009</v>
      </c>
    </row>
    <row r="107" customFormat="false" ht="15" hidden="false" customHeight="false" outlineLevel="0" collapsed="false">
      <c r="F107" s="36" t="n">
        <f aca="false">F63-SUM(F38:F60)</f>
        <v>0</v>
      </c>
      <c r="H107" s="36" t="n">
        <f aca="false">H63-SUM(H38:H60)</f>
        <v>0</v>
      </c>
      <c r="J107" s="36" t="n">
        <f aca="false">J63-SUM(J38:J60)</f>
        <v>0</v>
      </c>
      <c r="K107" s="36" t="n">
        <f aca="false">K63-SUM(K38:K60)</f>
        <v>0</v>
      </c>
      <c r="M107" s="36" t="n">
        <f aca="false">M63-SUM(M38:M60)</f>
        <v>0</v>
      </c>
      <c r="N107" s="36" t="n">
        <f aca="false">N63-SUM(N38:N60)</f>
        <v>0</v>
      </c>
      <c r="P107" s="36" t="n">
        <f aca="false">P63-SUM(P38:P60)</f>
        <v>0</v>
      </c>
      <c r="Q107" s="36" t="n">
        <f aca="false">Q63-SUM(Q38:Q60)</f>
        <v>0</v>
      </c>
      <c r="S107" s="36" t="n">
        <f aca="false">S63-SUM(S38:S60)</f>
        <v>0</v>
      </c>
      <c r="T107" s="36" t="n">
        <f aca="false">T63-SUM(T38:T60)</f>
        <v>0</v>
      </c>
      <c r="V107" s="36" t="n">
        <f aca="false">V63-SUM(V38:V60)</f>
        <v>0</v>
      </c>
      <c r="W107" s="36" t="n">
        <f aca="false">W63-SUM(W38:W60)</f>
        <v>0</v>
      </c>
      <c r="Y107" s="36" t="n">
        <f aca="false">Y63-SUM(Y38:Y60)</f>
        <v>0</v>
      </c>
      <c r="Z107" s="36" t="n">
        <f aca="false">Z63-SUM(Z38:Z60)</f>
        <v>0</v>
      </c>
      <c r="AB107" s="36" t="n">
        <f aca="false">AB63-SUM(AB38:AB60)</f>
        <v>0</v>
      </c>
      <c r="AC107" s="36" t="n">
        <f aca="false">AC63-SUM(AC38:AC60)</f>
        <v>0</v>
      </c>
      <c r="AE107" s="36" t="n">
        <f aca="false">AE63-SUM(AE38:AE60)</f>
        <v>0</v>
      </c>
      <c r="AF107" s="36" t="n">
        <f aca="false">AF63-SUM(AF38:AF60)</f>
        <v>0</v>
      </c>
      <c r="AH107" s="36" t="n">
        <f aca="false">AH63-SUM(AH38:AH60)</f>
        <v>0</v>
      </c>
      <c r="AI107" s="36" t="n">
        <f aca="false">AI63-SUM(AI38:AI60)</f>
        <v>0</v>
      </c>
      <c r="AK107" s="36" t="n">
        <f aca="false">AK63-SUM(AK38:AK60)</f>
        <v>0</v>
      </c>
      <c r="AL107" s="36" t="n">
        <f aca="false">AL63-SUM(AL38:AL60)</f>
        <v>0</v>
      </c>
    </row>
    <row r="108" customFormat="false" ht="15" hidden="false" customHeight="false" outlineLevel="0" collapsed="false">
      <c r="F108" s="36" t="n">
        <f aca="false">F63-F62-F61</f>
        <v>0</v>
      </c>
      <c r="H108" s="36" t="n">
        <f aca="false">H63-H62-H61</f>
        <v>0</v>
      </c>
      <c r="J108" s="36" t="n">
        <f aca="false">J63-J62-J61</f>
        <v>0</v>
      </c>
      <c r="K108" s="36" t="n">
        <f aca="false">K63-K62-K61</f>
        <v>0</v>
      </c>
      <c r="M108" s="36" t="n">
        <f aca="false">M63-M62-M61</f>
        <v>0</v>
      </c>
      <c r="N108" s="36" t="n">
        <f aca="false">N63-N62-N61</f>
        <v>0</v>
      </c>
      <c r="P108" s="36" t="n">
        <f aca="false">P63-P62-P61</f>
        <v>0</v>
      </c>
      <c r="Q108" s="36" t="n">
        <f aca="false">Q63-Q62-Q61</f>
        <v>0</v>
      </c>
      <c r="S108" s="36" t="n">
        <f aca="false">S63-S62-S61</f>
        <v>0</v>
      </c>
      <c r="T108" s="36" t="n">
        <f aca="false">T63-T62-T61</f>
        <v>0</v>
      </c>
      <c r="V108" s="36" t="n">
        <f aca="false">V63-V62-V61</f>
        <v>0</v>
      </c>
      <c r="W108" s="36" t="n">
        <f aca="false">W63-W62-W61</f>
        <v>0</v>
      </c>
      <c r="Y108" s="36" t="n">
        <f aca="false">Y63-Y62-Y61</f>
        <v>0</v>
      </c>
      <c r="Z108" s="36" t="n">
        <f aca="false">Z63-Z62-Z61</f>
        <v>0</v>
      </c>
      <c r="AB108" s="36" t="n">
        <f aca="false">AB63-AB62-AB61</f>
        <v>0</v>
      </c>
      <c r="AC108" s="36" t="n">
        <f aca="false">AC63-AC62-AC61</f>
        <v>0</v>
      </c>
      <c r="AE108" s="36" t="n">
        <f aca="false">AE63-AE62-AE61</f>
        <v>0</v>
      </c>
      <c r="AF108" s="36" t="n">
        <f aca="false">AF63-AF62-AF61</f>
        <v>0</v>
      </c>
      <c r="AH108" s="36" t="n">
        <f aca="false">AH63-AH62-AH61</f>
        <v>0</v>
      </c>
      <c r="AI108" s="36" t="n">
        <f aca="false">AI63-AI62-AI61</f>
        <v>0</v>
      </c>
      <c r="AK108" s="36" t="n">
        <f aca="false">AK63-AK62-AK61</f>
        <v>0</v>
      </c>
      <c r="AL108" s="36" t="n">
        <f aca="false">AL63-AL62-AL61</f>
        <v>0</v>
      </c>
    </row>
    <row r="109" customFormat="false" ht="15" hidden="false" customHeight="false" outlineLevel="0" collapsed="false">
      <c r="F109" s="36" t="n">
        <f aca="false">F94-SUM(F69:F91)</f>
        <v>0</v>
      </c>
      <c r="H109" s="36" t="n">
        <f aca="false">H94-SUM(H69:H91)</f>
        <v>0</v>
      </c>
      <c r="J109" s="36" t="n">
        <f aca="false">J94-SUM(J69:J91)</f>
        <v>0</v>
      </c>
      <c r="K109" s="36" t="n">
        <f aca="false">K94-SUM(K69:K91)</f>
        <v>0</v>
      </c>
      <c r="M109" s="36" t="n">
        <f aca="false">M94-SUM(M69:M91)</f>
        <v>0</v>
      </c>
      <c r="N109" s="36" t="n">
        <f aca="false">N94-SUM(N69:N91)</f>
        <v>0</v>
      </c>
      <c r="P109" s="36" t="n">
        <f aca="false">P94-SUM(P69:P91)</f>
        <v>0</v>
      </c>
      <c r="Q109" s="36" t="n">
        <f aca="false">Q94-SUM(Q69:Q91)</f>
        <v>0</v>
      </c>
      <c r="S109" s="36" t="n">
        <f aca="false">S94-SUM(S69:S91)</f>
        <v>0</v>
      </c>
      <c r="T109" s="36" t="n">
        <f aca="false">T94-SUM(T69:T91)</f>
        <v>0</v>
      </c>
      <c r="V109" s="36" t="n">
        <f aca="false">V94-SUM(V69:V91)</f>
        <v>0</v>
      </c>
      <c r="W109" s="36" t="n">
        <f aca="false">W94-SUM(W69:W91)</f>
        <v>0</v>
      </c>
      <c r="Y109" s="36" t="n">
        <f aca="false">Y94-SUM(Y69:Y91)</f>
        <v>0</v>
      </c>
      <c r="Z109" s="36" t="n">
        <f aca="false">Z94-SUM(Z69:Z91)</f>
        <v>0</v>
      </c>
      <c r="AB109" s="36" t="n">
        <f aca="false">AB94-SUM(AB69:AB91)</f>
        <v>0</v>
      </c>
      <c r="AC109" s="36" t="n">
        <f aca="false">AC94-SUM(AC69:AC91)</f>
        <v>0</v>
      </c>
      <c r="AE109" s="36" t="n">
        <f aca="false">AE94-SUM(AE69:AE91)</f>
        <v>0</v>
      </c>
      <c r="AF109" s="36" t="n">
        <f aca="false">AF94-SUM(AF69:AF91)</f>
        <v>0</v>
      </c>
      <c r="AH109" s="36" t="n">
        <f aca="false">AH94-SUM(AH69:AH91)</f>
        <v>0</v>
      </c>
      <c r="AI109" s="36" t="n">
        <f aca="false">AI94-SUM(AI69:AI91)</f>
        <v>0</v>
      </c>
      <c r="AK109" s="36" t="n">
        <f aca="false">AK94-SUM(AK69:AK91)</f>
        <v>0</v>
      </c>
      <c r="AL109" s="36" t="n">
        <f aca="false">AL94-SUM(AL69:AL91)</f>
        <v>0</v>
      </c>
    </row>
    <row r="110" customFormat="false" ht="15" hidden="false" customHeight="false" outlineLevel="0" collapsed="false">
      <c r="F110" s="36" t="n">
        <f aca="false">F94-F93-F92</f>
        <v>0</v>
      </c>
      <c r="H110" s="36" t="n">
        <f aca="false">H94-H93-H92</f>
        <v>0</v>
      </c>
      <c r="J110" s="36" t="n">
        <f aca="false">J94-J93-J92</f>
        <v>0</v>
      </c>
      <c r="K110" s="36" t="n">
        <f aca="false">K94-K93-K92</f>
        <v>0</v>
      </c>
      <c r="M110" s="36" t="n">
        <f aca="false">M94-M93-M92</f>
        <v>0</v>
      </c>
      <c r="N110" s="36" t="n">
        <f aca="false">N94-N93-N92</f>
        <v>0</v>
      </c>
      <c r="P110" s="36" t="n">
        <f aca="false">P94-P93-P92</f>
        <v>0</v>
      </c>
      <c r="Q110" s="36" t="n">
        <f aca="false">Q94-Q93-Q92</f>
        <v>0</v>
      </c>
      <c r="S110" s="36" t="n">
        <f aca="false">S94-S93-S92</f>
        <v>0</v>
      </c>
      <c r="T110" s="36" t="n">
        <f aca="false">T94-T93-T92</f>
        <v>0</v>
      </c>
      <c r="V110" s="36" t="n">
        <f aca="false">V94-V93-V92</f>
        <v>0</v>
      </c>
      <c r="W110" s="36" t="n">
        <f aca="false">W94-W93-W92</f>
        <v>0</v>
      </c>
      <c r="Y110" s="36" t="n">
        <f aca="false">Y94-Y93-Y92</f>
        <v>0</v>
      </c>
      <c r="Z110" s="36" t="n">
        <f aca="false">Z94-Z93-Z92</f>
        <v>0</v>
      </c>
      <c r="AB110" s="36" t="n">
        <f aca="false">AB94-AB93-AB92</f>
        <v>0</v>
      </c>
      <c r="AC110" s="36" t="n">
        <f aca="false">AC94-AC93-AC92</f>
        <v>0</v>
      </c>
      <c r="AE110" s="36" t="n">
        <f aca="false">AE94-AE93-AE92</f>
        <v>0</v>
      </c>
      <c r="AF110" s="36" t="n">
        <f aca="false">AF94-AF93-AF92</f>
        <v>0</v>
      </c>
      <c r="AH110" s="36" t="n">
        <f aca="false">AH94-AH93-AH92</f>
        <v>0</v>
      </c>
      <c r="AI110" s="36" t="n">
        <f aca="false">AI94-AI93-AI92</f>
        <v>0</v>
      </c>
      <c r="AK110" s="36" t="n">
        <f aca="false">AK94-AK93-AK92</f>
        <v>0</v>
      </c>
      <c r="AL110" s="36" t="n">
        <f aca="false">AL94-AL93-AL92</f>
        <v>0</v>
      </c>
    </row>
    <row r="111" customFormat="false" ht="15" hidden="false" customHeight="false" outlineLevel="0" collapsed="false">
      <c r="F111" s="36"/>
      <c r="H111" s="36"/>
      <c r="J111" s="36"/>
      <c r="K111" s="36"/>
      <c r="M111" s="36"/>
      <c r="N111" s="36"/>
      <c r="P111" s="36"/>
      <c r="Q111" s="36"/>
      <c r="S111" s="36"/>
      <c r="T111" s="36"/>
      <c r="V111" s="36"/>
      <c r="W111" s="36"/>
      <c r="Y111" s="36"/>
      <c r="Z111" s="36"/>
      <c r="AB111" s="36"/>
      <c r="AC111" s="36"/>
      <c r="AE111" s="36"/>
      <c r="AF111" s="36"/>
      <c r="AH111" s="36"/>
      <c r="AI111" s="36"/>
      <c r="AK111" s="36"/>
      <c r="AL111" s="36"/>
    </row>
    <row r="112" customFormat="false" ht="15" hidden="false" customHeight="false" outlineLevel="0" collapsed="false">
      <c r="F112" s="36"/>
      <c r="H112" s="36"/>
      <c r="J112" s="36"/>
      <c r="K112" s="36"/>
      <c r="M112" s="36"/>
      <c r="N112" s="36"/>
      <c r="P112" s="36"/>
      <c r="Q112" s="36"/>
      <c r="S112" s="36"/>
      <c r="T112" s="36"/>
      <c r="V112" s="36"/>
      <c r="W112" s="36"/>
      <c r="Y112" s="36"/>
      <c r="Z112" s="36"/>
      <c r="AB112" s="36"/>
      <c r="AC112" s="36"/>
      <c r="AE112" s="36"/>
      <c r="AF112" s="36"/>
      <c r="AH112" s="36"/>
      <c r="AI112" s="36"/>
      <c r="AK112" s="36"/>
      <c r="AL112" s="36"/>
    </row>
    <row r="113" customFormat="false" ht="15" hidden="false" customHeight="false" outlineLevel="0" collapsed="false">
      <c r="F113" s="28"/>
      <c r="H113" s="28"/>
      <c r="J113" s="28"/>
      <c r="K113" s="28"/>
      <c r="M113" s="28"/>
      <c r="N113" s="28"/>
      <c r="P113" s="28"/>
      <c r="Q113" s="28"/>
      <c r="S113" s="28"/>
      <c r="T113" s="28"/>
      <c r="V113" s="28"/>
      <c r="W113" s="28"/>
      <c r="Y113" s="28"/>
      <c r="Z113" s="28"/>
      <c r="AB113" s="28"/>
      <c r="AC113" s="28"/>
      <c r="AE113" s="28"/>
      <c r="AF113" s="28"/>
      <c r="AH113" s="28"/>
      <c r="AI113" s="28"/>
      <c r="AK113" s="28"/>
      <c r="AL113" s="28"/>
    </row>
    <row r="114" customFormat="false" ht="15" hidden="false" customHeight="false" outlineLevel="0" collapsed="false">
      <c r="F114" s="28"/>
      <c r="H114" s="28"/>
      <c r="J114" s="28"/>
      <c r="K114" s="28"/>
      <c r="M114" s="28"/>
      <c r="N114" s="28"/>
      <c r="P114" s="28"/>
      <c r="Q114" s="28"/>
      <c r="S114" s="28"/>
      <c r="T114" s="28"/>
      <c r="V114" s="28"/>
      <c r="W114" s="28"/>
      <c r="Y114" s="28"/>
      <c r="Z114" s="28"/>
      <c r="AB114" s="28"/>
      <c r="AC114" s="28"/>
      <c r="AE114" s="28"/>
      <c r="AF114" s="28"/>
      <c r="AH114" s="28"/>
      <c r="AI114" s="28"/>
      <c r="AK114" s="28"/>
      <c r="AL114" s="28"/>
    </row>
    <row r="124" customFormat="false" ht="15" hidden="false" customHeight="false" outlineLevel="0" collapsed="false">
      <c r="F124" s="36"/>
    </row>
    <row r="132" customFormat="false" ht="15" hidden="false" customHeight="false" outlineLevel="0" collapsed="false">
      <c r="F132" s="36"/>
    </row>
    <row r="134" customFormat="false" ht="15" hidden="false" customHeight="false" outlineLevel="0" collapsed="false">
      <c r="F134" s="36"/>
    </row>
    <row r="135" customFormat="false" ht="15" hidden="false" customHeight="false" outlineLevel="0" collapsed="false">
      <c r="F135" s="36"/>
    </row>
    <row r="136" customFormat="false" ht="15" hidden="false" customHeight="false" outlineLevel="0" collapsed="false">
      <c r="F136" s="36"/>
    </row>
    <row r="137" customFormat="false" ht="15" hidden="false" customHeight="false" outlineLevel="0" collapsed="false">
      <c r="F137" s="36"/>
    </row>
    <row r="138" customFormat="false" ht="15" hidden="false" customHeight="false" outlineLevel="0" collapsed="false">
      <c r="F138" s="36"/>
    </row>
    <row r="139" customFormat="false" ht="15" hidden="false" customHeight="false" outlineLevel="0" collapsed="false">
      <c r="F139" s="36"/>
    </row>
    <row r="140" customFormat="false" ht="15" hidden="false" customHeight="false" outlineLevel="0" collapsed="false">
      <c r="F140" s="36"/>
    </row>
  </sheetData>
  <mergeCells count="51">
    <mergeCell ref="I2:Q2"/>
    <mergeCell ref="R2:AL2"/>
    <mergeCell ref="A3:A4"/>
    <mergeCell ref="B3:B4"/>
    <mergeCell ref="C3:C4"/>
    <mergeCell ref="D3:D4"/>
    <mergeCell ref="E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  <mergeCell ref="I35:Q35"/>
    <mergeCell ref="R35:AL35"/>
    <mergeCell ref="A36:A37"/>
    <mergeCell ref="B36:B37"/>
    <mergeCell ref="C36:C37"/>
    <mergeCell ref="D36:D37"/>
    <mergeCell ref="E36:H36"/>
    <mergeCell ref="I36:K36"/>
    <mergeCell ref="L36:N36"/>
    <mergeCell ref="O36:Q36"/>
    <mergeCell ref="R36:T36"/>
    <mergeCell ref="U36:W36"/>
    <mergeCell ref="X36:Z36"/>
    <mergeCell ref="AA36:AC36"/>
    <mergeCell ref="AD36:AF36"/>
    <mergeCell ref="AG36:AI36"/>
    <mergeCell ref="AJ36:AL36"/>
    <mergeCell ref="I66:Q66"/>
    <mergeCell ref="R66:AL66"/>
    <mergeCell ref="A67:A68"/>
    <mergeCell ref="B67:B68"/>
    <mergeCell ref="C67:C68"/>
    <mergeCell ref="D67:D68"/>
    <mergeCell ref="E67:H67"/>
    <mergeCell ref="I67:K67"/>
    <mergeCell ref="L67:N67"/>
    <mergeCell ref="O67:Q67"/>
    <mergeCell ref="R67:T67"/>
    <mergeCell ref="U67:W67"/>
    <mergeCell ref="X67:Z67"/>
    <mergeCell ref="AA67:AC67"/>
    <mergeCell ref="AD67:AF67"/>
    <mergeCell ref="AG67:AI67"/>
    <mergeCell ref="AJ67:AL67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133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Еремин Алексей Сергеевич</dc:creator>
  <dc:description/>
  <dc:language>ru-RU</dc:language>
  <cp:lastModifiedBy/>
  <cp:lastPrinted>2023-02-10T09:40:44Z</cp:lastPrinted>
  <dcterms:modified xsi:type="dcterms:W3CDTF">2025-06-19T17:48:55Z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